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05"/>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3/"/>
    </mc:Choice>
  </mc:AlternateContent>
  <xr:revisionPtr revIDLastSave="0" documentId="14_{7812E259-A3D3-48D8-ADB0-922C6A54E5C6}" xr6:coauthVersionLast="47" xr6:coauthVersionMax="47" xr10:uidLastSave="{00000000-0000-0000-0000-000000000000}"/>
  <bookViews>
    <workbookView xWindow="-110" yWindow="-110" windowWidth="19420" windowHeight="10420" firstSheet="1" activeTab="1" xr2:uid="{00000000-000D-0000-FFFF-FFFF00000000}"/>
  </bookViews>
  <sheets>
    <sheet name="Instructions" sheetId="1" r:id="rId1"/>
    <sheet name="1. Solution Only Fixed Prices" sheetId="2" r:id="rId2"/>
    <sheet name="2. Solution Only Discount" sheetId="3" r:id="rId3"/>
    <sheet name="3. Additional Value-Added"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btSMtXljQpO76lBJCQn2fsqsjg=="/>
    </ext>
  </extLst>
</workbook>
</file>

<file path=xl/calcChain.xml><?xml version="1.0" encoding="utf-8"?>
<calcChain xmlns="http://schemas.openxmlformats.org/spreadsheetml/2006/main">
  <c r="L18" i="4" l="1"/>
  <c r="K18" i="4"/>
  <c r="J18" i="4"/>
  <c r="I18" i="4"/>
  <c r="H18" i="4"/>
  <c r="G18" i="4"/>
  <c r="F18" i="4"/>
  <c r="E18" i="4"/>
  <c r="D18" i="4"/>
  <c r="C18" i="4"/>
  <c r="M17" i="4"/>
  <c r="M16" i="4"/>
  <c r="M15" i="4"/>
  <c r="M14" i="4"/>
  <c r="M13" i="4"/>
  <c r="M12" i="4"/>
  <c r="M18" i="4" s="1"/>
  <c r="AR50" i="2"/>
  <c r="AQ50" i="2"/>
  <c r="AS50" i="2" s="1"/>
  <c r="AC50" i="2"/>
  <c r="AB50" i="2"/>
  <c r="AD50" i="2" s="1"/>
  <c r="N50" i="2"/>
  <c r="M50" i="2"/>
  <c r="O50" i="2" s="1"/>
  <c r="AR49" i="2"/>
  <c r="AS49" i="2" s="1"/>
  <c r="AQ49" i="2"/>
  <c r="AC49" i="2"/>
  <c r="AD49" i="2" s="1"/>
  <c r="AB49" i="2"/>
  <c r="N49" i="2"/>
  <c r="O49" i="2" s="1"/>
  <c r="M49" i="2"/>
  <c r="AR48" i="2"/>
  <c r="AS48" i="2" s="1"/>
  <c r="AQ48" i="2"/>
  <c r="AC48" i="2"/>
  <c r="AD48" i="2" s="1"/>
  <c r="AB48" i="2"/>
  <c r="N48" i="2"/>
  <c r="O48" i="2" s="1"/>
  <c r="M48" i="2"/>
  <c r="AR47" i="2"/>
  <c r="AS47" i="2" s="1"/>
  <c r="AQ47" i="2"/>
  <c r="AC47" i="2"/>
  <c r="AD47" i="2" s="1"/>
  <c r="AB47" i="2"/>
  <c r="N47" i="2"/>
  <c r="O47" i="2" s="1"/>
  <c r="M47" i="2"/>
  <c r="AR46" i="2"/>
  <c r="AS46" i="2" s="1"/>
  <c r="AQ46" i="2"/>
  <c r="AC46" i="2"/>
  <c r="AD46" i="2" s="1"/>
  <c r="AB46" i="2"/>
  <c r="N46" i="2"/>
  <c r="O46" i="2" s="1"/>
  <c r="M46" i="2"/>
  <c r="AR45" i="2"/>
  <c r="AS45" i="2" s="1"/>
  <c r="AQ45" i="2"/>
  <c r="AC45" i="2"/>
  <c r="AD45" i="2" s="1"/>
  <c r="AB45" i="2"/>
  <c r="N45" i="2"/>
  <c r="O45" i="2" s="1"/>
  <c r="M45" i="2"/>
  <c r="AR44" i="2"/>
  <c r="AS44" i="2" s="1"/>
  <c r="AQ44" i="2"/>
  <c r="AC44" i="2"/>
  <c r="AD44" i="2" s="1"/>
  <c r="AB44" i="2"/>
  <c r="N44" i="2"/>
  <c r="O44" i="2" s="1"/>
  <c r="M44" i="2"/>
  <c r="AR43" i="2"/>
  <c r="AS43" i="2" s="1"/>
  <c r="AQ43" i="2"/>
  <c r="AC43" i="2"/>
  <c r="AD43" i="2" s="1"/>
  <c r="AB43" i="2"/>
  <c r="N43" i="2"/>
  <c r="O43" i="2" s="1"/>
  <c r="M43" i="2"/>
  <c r="AR42" i="2"/>
  <c r="AS42" i="2" s="1"/>
  <c r="AQ42" i="2"/>
  <c r="AC42" i="2"/>
  <c r="AD42" i="2" s="1"/>
  <c r="AB42" i="2"/>
  <c r="N42" i="2"/>
  <c r="O42" i="2" s="1"/>
  <c r="M42" i="2"/>
  <c r="AR41" i="2"/>
  <c r="AS41" i="2" s="1"/>
  <c r="AQ41" i="2"/>
  <c r="AC41" i="2"/>
  <c r="AD41" i="2" s="1"/>
  <c r="AB41" i="2"/>
  <c r="N41" i="2"/>
  <c r="O41" i="2" s="1"/>
  <c r="M41" i="2"/>
  <c r="AR40" i="2"/>
  <c r="AS40" i="2" s="1"/>
  <c r="AQ40" i="2"/>
  <c r="AC40" i="2"/>
  <c r="AD40" i="2" s="1"/>
  <c r="AB40" i="2"/>
  <c r="N40" i="2"/>
  <c r="O40" i="2" s="1"/>
  <c r="M40" i="2"/>
  <c r="AR39" i="2"/>
  <c r="AS39" i="2" s="1"/>
  <c r="AQ39" i="2"/>
  <c r="AC39" i="2"/>
  <c r="AD39" i="2" s="1"/>
  <c r="AB39" i="2"/>
  <c r="N39" i="2"/>
  <c r="O39" i="2" s="1"/>
  <c r="M39" i="2"/>
  <c r="AR38" i="2"/>
  <c r="AS38" i="2" s="1"/>
  <c r="AQ38" i="2"/>
  <c r="AC38" i="2"/>
  <c r="AD38" i="2" s="1"/>
  <c r="AB38" i="2"/>
  <c r="N38" i="2"/>
  <c r="O38" i="2" s="1"/>
  <c r="M38" i="2"/>
  <c r="AR37" i="2"/>
  <c r="AS37" i="2" s="1"/>
  <c r="AQ37" i="2"/>
  <c r="AC37" i="2"/>
  <c r="AD37" i="2" s="1"/>
  <c r="AB37" i="2"/>
  <c r="N37" i="2"/>
  <c r="O37" i="2" s="1"/>
  <c r="M37" i="2"/>
  <c r="AR36" i="2"/>
  <c r="AS36" i="2" s="1"/>
  <c r="AQ36" i="2"/>
  <c r="AC36" i="2"/>
  <c r="AD36" i="2" s="1"/>
  <c r="AB36" i="2"/>
  <c r="N36" i="2"/>
  <c r="O36" i="2" s="1"/>
  <c r="M36" i="2"/>
  <c r="AR35" i="2"/>
  <c r="AS35" i="2" s="1"/>
  <c r="AQ35" i="2"/>
  <c r="AC35" i="2"/>
  <c r="AD35" i="2" s="1"/>
  <c r="AB35" i="2"/>
  <c r="N35" i="2"/>
  <c r="O35" i="2" s="1"/>
  <c r="M35" i="2"/>
  <c r="AR34" i="2"/>
  <c r="AS34" i="2" s="1"/>
  <c r="AQ34" i="2"/>
  <c r="AC34" i="2"/>
  <c r="AD34" i="2" s="1"/>
  <c r="AB34" i="2"/>
  <c r="N34" i="2"/>
  <c r="O34" i="2" s="1"/>
  <c r="M34" i="2"/>
  <c r="AM29" i="2"/>
  <c r="W29" i="2"/>
  <c r="G29" i="2"/>
  <c r="AQ28" i="2"/>
  <c r="AB28" i="2"/>
  <c r="M28" i="2"/>
  <c r="AQ27" i="2"/>
  <c r="AB27" i="2"/>
  <c r="M27" i="2"/>
  <c r="AQ26" i="2"/>
  <c r="AB26" i="2"/>
  <c r="M26" i="2"/>
  <c r="AQ25" i="2"/>
  <c r="AB25" i="2"/>
  <c r="M25" i="2"/>
  <c r="AQ24" i="2"/>
  <c r="AB24" i="2"/>
  <c r="M24" i="2"/>
  <c r="AQ23" i="2"/>
  <c r="AB23" i="2"/>
  <c r="M23" i="2"/>
  <c r="AP22" i="2"/>
  <c r="AP29" i="2" s="1"/>
  <c r="AO22" i="2"/>
  <c r="AO29" i="2" s="1"/>
  <c r="AN22" i="2"/>
  <c r="AN29" i="2" s="1"/>
  <c r="AM22" i="2"/>
  <c r="AL22" i="2"/>
  <c r="AL29" i="2" s="1"/>
  <c r="AK22" i="2"/>
  <c r="AK29" i="2" s="1"/>
  <c r="AJ22" i="2"/>
  <c r="AJ29" i="2" s="1"/>
  <c r="AI22" i="2"/>
  <c r="AI29" i="2" s="1"/>
  <c r="AH22" i="2"/>
  <c r="AH29" i="2" s="1"/>
  <c r="AG22" i="2"/>
  <c r="AQ22" i="2" s="1"/>
  <c r="AQ29" i="2" s="1"/>
  <c r="AA22" i="2"/>
  <c r="AA29" i="2" s="1"/>
  <c r="Z22" i="2"/>
  <c r="Z29" i="2" s="1"/>
  <c r="Y22" i="2"/>
  <c r="Y29" i="2" s="1"/>
  <c r="X22" i="2"/>
  <c r="X29" i="2" s="1"/>
  <c r="W22" i="2"/>
  <c r="V22" i="2"/>
  <c r="V29" i="2" s="1"/>
  <c r="U22" i="2"/>
  <c r="U29" i="2" s="1"/>
  <c r="T22" i="2"/>
  <c r="T29" i="2" s="1"/>
  <c r="S22" i="2"/>
  <c r="S29" i="2" s="1"/>
  <c r="R22" i="2"/>
  <c r="AB22" i="2" s="1"/>
  <c r="AB29" i="2" s="1"/>
  <c r="L22" i="2"/>
  <c r="L29" i="2" s="1"/>
  <c r="K22" i="2"/>
  <c r="K29" i="2" s="1"/>
  <c r="J22" i="2"/>
  <c r="J29" i="2" s="1"/>
  <c r="I22" i="2"/>
  <c r="I29" i="2" s="1"/>
  <c r="H22" i="2"/>
  <c r="H29" i="2" s="1"/>
  <c r="G22" i="2"/>
  <c r="F22" i="2"/>
  <c r="F29" i="2" s="1"/>
  <c r="E22" i="2"/>
  <c r="E29" i="2" s="1"/>
  <c r="D22" i="2"/>
  <c r="D29" i="2" s="1"/>
  <c r="C22" i="2"/>
  <c r="C29" i="2" s="1"/>
  <c r="R29" i="2" l="1"/>
  <c r="AG29" i="2"/>
  <c r="M22" i="2"/>
  <c r="M29" i="2" s="1"/>
</calcChain>
</file>

<file path=xl/sharedStrings.xml><?xml version="1.0" encoding="utf-8"?>
<sst xmlns="http://schemas.openxmlformats.org/spreadsheetml/2006/main" count="745" uniqueCount="92">
  <si>
    <t>RFP# 202102021 - eProcurement Solution and Services</t>
  </si>
  <si>
    <r>
      <rPr>
        <b/>
        <sz val="18"/>
        <color theme="1"/>
        <rFont val="Arial"/>
      </rPr>
      <t xml:space="preserve">Cost Proposal Workbook -  </t>
    </r>
    <r>
      <rPr>
        <b/>
        <i/>
        <sz val="18"/>
        <color theme="1"/>
        <rFont val="Arial"/>
      </rPr>
      <t>SOLUTION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</si>
  <si>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</si>
  <si>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</si>
  <si>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three (3) additional Tabs for the bidder to use to indicate all proposed costs.
Tab 1:  Solution Only Fixed Pricing
Tab 2:  Solution Only Price Discount
Tab 3: Innov, Value-Adds, Addl Svc</t>
  </si>
  <si>
    <t>3. Tab 3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</si>
  <si>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</si>
  <si>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</si>
  <si>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</si>
  <si>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</si>
  <si>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</si>
  <si>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</si>
  <si>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</si>
  <si>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</si>
  <si>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Ivalua Inc.</t>
  </si>
  <si>
    <t>Instructions:  The Fixed Pricing is to reflect contracting ONLY for the SOFTWARE of either a full eProcurement Solution or for functionality to meet specific Workstream requirements as identified in Sections A and B of the RFP for the specfically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</si>
  <si>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</si>
  <si>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</si>
  <si>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 xml:space="preserve">3. In Table B, Bidders must provide pricing details for the Licensing and Maintenance proposed for each workstream/module, integration, and applications that meet the requirements of this RFP.  The discounted Final Costs represents applying the relevant proposed discount from "Tab 2. Complete Solution Discount" to the Total. </t>
  </si>
  <si>
    <t>4. In Table C,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</si>
  <si>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</si>
  <si>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</si>
  <si>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</si>
  <si>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</si>
  <si>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</si>
  <si>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</si>
  <si>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</si>
  <si>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</si>
  <si>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</si>
  <si>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</si>
  <si>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</si>
  <si>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</si>
  <si>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rPr>
        <b/>
        <sz val="14"/>
        <color theme="1"/>
        <rFont val="Arial"/>
      </rPr>
      <t xml:space="preserve">A. Overall Cost Proposal </t>
    </r>
    <r>
      <rPr>
        <i/>
        <sz val="11"/>
        <color theme="1"/>
        <rFont val="Arial"/>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</si>
  <si>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</si>
  <si>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</si>
  <si>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</si>
  <si>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</si>
  <si>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</si>
  <si>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</si>
  <si>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</si>
  <si>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</si>
  <si>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</si>
  <si>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</si>
  <si>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</si>
  <si>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Annual Licensing/Maintenance Costs</t>
  </si>
  <si>
    <t>&lt;other item for vendor input (optional)&gt;</t>
  </si>
  <si>
    <t>TOTAL</t>
  </si>
  <si>
    <r>
      <rPr>
        <b/>
        <sz val="14"/>
        <color theme="1"/>
        <rFont val="Arial"/>
      </rPr>
      <t>B.  Annual Licensing Costs including Maintenance</t>
    </r>
    <r>
      <rPr>
        <sz val="12"/>
        <color theme="1"/>
        <rFont val="Arial"/>
      </rPr>
      <t xml:space="preserve"> </t>
    </r>
    <r>
      <rPr>
        <i/>
        <sz val="12"/>
        <color theme="1"/>
        <rFont val="Arial"/>
      </rPr>
      <t>(Note: Unlimited users and "Final Costs" values should equal the "Total" values for Annual Licensing &amp; Maintenance in Table A.)</t>
    </r>
  </si>
  <si>
    <t>Discount
(%)</t>
  </si>
  <si>
    <t>Final Costs</t>
  </si>
  <si>
    <t>Supplier Portal</t>
  </si>
  <si>
    <t>Included</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</si>
  <si>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</si>
  <si>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</si>
  <si>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</si>
  <si>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</si>
  <si>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</si>
  <si>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</si>
  <si>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</si>
  <si>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</si>
  <si>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</si>
  <si>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t>
  </si>
  <si>
    <t>Mobile Applications</t>
  </si>
  <si>
    <t>Public Contract Management, Solicitation Management, and Bid Management</t>
  </si>
  <si>
    <t>Cooperative Contract Reporting</t>
  </si>
  <si>
    <t>Subcontractor Reporting</t>
  </si>
  <si>
    <t>eSignature</t>
  </si>
  <si>
    <t>*C. Assumptions</t>
  </si>
  <si>
    <t>&lt;insert rows for additional Assumptions&gt;</t>
  </si>
  <si>
    <t>Instructions:  The Discount is to reflect contracting ONLY for the SOFTWARE of either a full eProcurement Solution or for functionality to meet specific Workstream requirements as identified in Sections A and B of the RFP.</t>
  </si>
  <si>
    <t>1. In Table A, Bidders must provide a minimum discount percentages off the Bidder's commercially published price list for all current and future solution modules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</si>
  <si>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</si>
  <si>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 xml:space="preserve">3. In Table C, Bidders must list other currently available Solution modules/offerings that Bidder can make available and identify pricing details.  </t>
  </si>
  <si>
    <t>4.  In Table D,  Bidders must document all assumptions that are reflected in the proposed Pricing.</t>
  </si>
  <si>
    <t>A.  Minimum Discount Percentage</t>
  </si>
  <si>
    <t>Discount (%)</t>
  </si>
  <si>
    <t>Annual Licensing/Maintenance</t>
  </si>
  <si>
    <t>B.  Price List by Solution Workstream</t>
  </si>
  <si>
    <t>Workstream</t>
  </si>
  <si>
    <t>Solution Module/Tool Name</t>
  </si>
  <si>
    <t xml:space="preserve">License Price </t>
  </si>
  <si>
    <t>Pricing Comments/Details</t>
  </si>
  <si>
    <t>Integration to Finance System</t>
  </si>
  <si>
    <t>Integration to Finance System Data Warehouse</t>
  </si>
  <si>
    <t>Existing Systems Replacement/Conversion</t>
  </si>
  <si>
    <t>C.  Other Solution Modules/Offerings</t>
  </si>
  <si>
    <t>D.  Assumptions</t>
  </si>
  <si>
    <t>OPTIONAL:  Innovations, Value-Added Features  (Reference RFP Section A.4)</t>
  </si>
  <si>
    <t>Instructions:</t>
  </si>
  <si>
    <t>In the table below, in the blue cells, the bidder must provide the name/title along with detail list of components (licensing, harware/software maintenance, etc.) for proposed innovations and value-added features as described in Section A.4 of the RFP.  In the yellow cells, the bidder must provide the firm, fixed prices for the corresponding item. 
Bidders must use the Assumptions table below to document any specific assumptions associated with each listed Innovation and Value-Added Feature.</t>
  </si>
  <si>
    <t>&lt;Specify Name/Title&gt;</t>
  </si>
  <si>
    <t>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</si>
</sst>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_(&quot;$&quot;* #,##0_);_(&quot;$&quot;* \(#,##0\);_(&quot;$&quot;* &quot;-&quot;??_);_(@_)"/>
  </numFmts>
  <fonts count="17">
    <font>
      <sz val="11"/>
      <color theme="1"/>
      <name val="Arial"/>
    </font>
    <font>
      <b/>
      <sz val="18"/>
      <color theme="1"/>
      <name val="Arial"/>
    </font>
    <font>
      <sz val="11"/>
      <name val="Arial"/>
    </font>
    <font>
      <b/>
      <sz val="16"/>
      <color theme="1"/>
      <name val="Arial"/>
    </font>
    <font>
      <sz val="12"/>
      <color theme="1"/>
      <name val="Arial"/>
    </font>
    <font>
      <b/>
      <sz val="11"/>
      <color theme="1"/>
      <name val="Arial"/>
    </font>
    <font>
      <b/>
      <sz val="20"/>
      <color theme="1"/>
      <name val="Arial"/>
    </font>
    <font>
      <b/>
      <sz val="14"/>
      <color theme="1"/>
      <name val="Arial"/>
    </font>
    <font>
      <i/>
      <sz val="11"/>
      <color theme="1"/>
      <name val="Arial"/>
    </font>
    <font>
      <sz val="11"/>
      <color rgb="FF3F3F76"/>
      <name val="Arial"/>
    </font>
    <font>
      <sz val="11"/>
      <color theme="1"/>
      <name val="Calibri"/>
    </font>
    <font>
      <b/>
      <i/>
      <sz val="12"/>
      <color theme="1"/>
      <name val="Arial"/>
    </font>
    <font>
      <b/>
      <sz val="10"/>
      <color rgb="FF000000"/>
      <name val="Arial"/>
    </font>
    <font>
      <i/>
      <sz val="10"/>
      <color rgb="FF000000"/>
      <name val="Arial"/>
    </font>
    <font>
      <b/>
      <sz val="12"/>
      <color theme="1"/>
      <name val="Arial"/>
    </font>
    <font>
      <i/>
      <sz val="12"/>
      <color theme="1"/>
      <name val="Arial"/>
    </font>
    <font>
      <b/>
      <i/>
      <sz val="18"/>
      <color theme="1"/>
      <name val="Arial"/>
    </font>
  </fonts>
  <fills count="11">
    <fill>
      <patternFill patternType="none"/>
    </fill>
    <fill>
      <patternFill patternType="gray125"/>
    </fill>
    <fill>
      <patternFill patternType="solid">
        <fgColor rgb="FFEEECE1"/>
        <bgColor rgb="FFEEECE1"/>
      </patternFill>
    </fill>
    <fill>
      <patternFill patternType="solid">
        <fgColor rgb="FFCCECFF"/>
        <bgColor rgb="FFCCECFF"/>
      </patternFill>
    </fill>
    <fill>
      <patternFill patternType="solid">
        <fgColor rgb="FFD8D8D8"/>
        <bgColor rgb="FFD8D8D8"/>
      </patternFill>
    </fill>
    <fill>
      <patternFill patternType="solid">
        <fgColor rgb="FFBFBFBF"/>
        <bgColor rgb="FFBFBFBF"/>
      </patternFill>
    </fill>
    <fill>
      <patternFill patternType="solid">
        <fgColor rgb="FFB6DDE8"/>
        <bgColor rgb="FFB6DDE8"/>
      </patternFill>
    </fill>
    <fill>
      <patternFill patternType="solid">
        <fgColor rgb="FFFFFF00"/>
        <bgColor rgb="FFFFFF00"/>
      </patternFill>
    </fill>
    <fill>
      <patternFill patternType="solid">
        <fgColor rgb="FFFFFFCC"/>
        <bgColor rgb="FFFFFFCC"/>
      </patternFill>
    </fill>
    <fill>
      <patternFill patternType="solid">
        <fgColor rgb="FFD9D9D9"/>
        <bgColor rgb="FFD9D9D9"/>
      </patternFill>
    </fill>
    <fill>
      <patternFill patternType="solid">
        <fgColor rgb="FFDDDDDD"/>
        <bgColor rgb="FFDDDDDD"/>
      </patternFill>
    </fill>
  </fills>
  <borders count="78">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double">
        <color rgb="FF000000"/>
      </left>
      <right/>
      <top style="double">
        <color rgb="FF000000"/>
      </top>
      <bottom style="medium">
        <color rgb="FF000000"/>
      </bottom>
      <diagonal/>
    </border>
    <border>
      <left/>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style="medium">
        <color rgb="FF000000"/>
      </bottom>
      <diagonal/>
    </border>
    <border>
      <left/>
      <right style="double">
        <color rgb="FF000000"/>
      </right>
      <top/>
      <bottom/>
      <diagonal/>
    </border>
    <border>
      <left/>
      <right/>
      <top style="medium">
        <color rgb="FF000000"/>
      </top>
      <bottom/>
      <diagonal/>
    </border>
    <border>
      <left style="double">
        <color rgb="FF000000"/>
      </left>
      <right/>
      <top style="medium">
        <color rgb="FF000000"/>
      </top>
      <bottom style="medium">
        <color rgb="FF000000"/>
      </bottom>
      <diagonal/>
    </border>
    <border>
      <left style="double">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medium">
        <color rgb="FF000000"/>
      </left>
      <right style="medium">
        <color rgb="FF000000"/>
      </right>
      <top/>
      <bottom style="thin">
        <color rgb="FF7F7F7F"/>
      </bottom>
      <diagonal/>
    </border>
    <border>
      <left style="double">
        <color rgb="FF000000"/>
      </left>
      <right style="thin">
        <color rgb="FF7F7F7F"/>
      </right>
      <top/>
      <bottom style="thin">
        <color rgb="FF7F7F7F"/>
      </bottom>
      <diagonal/>
    </border>
    <border>
      <left style="double">
        <color rgb="FF000000"/>
      </left>
      <right style="thin">
        <color rgb="FF7F7F7F"/>
      </right>
      <top style="thin">
        <color rgb="FF7F7F7F"/>
      </top>
      <bottom style="medium">
        <color rgb="FF000000"/>
      </bottom>
      <diagonal/>
    </border>
    <border>
      <left style="medium">
        <color rgb="FF000000"/>
      </left>
      <right style="medium">
        <color rgb="FF000000"/>
      </right>
      <top style="thin">
        <color rgb="FF7F7F7F"/>
      </top>
      <bottom style="medium">
        <color rgb="FF000000"/>
      </bottom>
      <diagonal/>
    </border>
    <border>
      <left style="medium">
        <color rgb="FF000000"/>
      </left>
      <right style="medium">
        <color rgb="FF000000"/>
      </right>
      <top/>
      <bottom style="medium">
        <color rgb="FF000000"/>
      </bottom>
      <diagonal/>
    </border>
    <border>
      <left style="double">
        <color rgb="FF000000"/>
      </left>
      <right/>
      <top/>
      <bottom/>
      <diagonal/>
    </border>
    <border>
      <left/>
      <right style="double">
        <color rgb="FF000000"/>
      </right>
      <top style="medium">
        <color rgb="FF000000"/>
      </top>
      <bottom style="medium">
        <color rgb="FF000000"/>
      </bottom>
      <diagonal/>
    </border>
    <border>
      <left style="double">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bottom style="thin">
        <color rgb="FF000000"/>
      </bottom>
      <diagonal/>
    </border>
    <border>
      <left style="thin">
        <color rgb="FF000000"/>
      </left>
      <right style="double">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double">
        <color rgb="FF000000"/>
      </left>
      <right/>
      <top/>
      <bottom style="thin">
        <color rgb="FF000000"/>
      </bottom>
      <diagonal/>
    </border>
    <border>
      <left/>
      <right/>
      <top/>
      <bottom style="thin">
        <color rgb="FF000000"/>
      </bottom>
      <diagonal/>
    </border>
    <border>
      <left style="double">
        <color rgb="FF000000"/>
      </left>
      <right/>
      <top style="thin">
        <color rgb="FF000000"/>
      </top>
      <bottom style="thin">
        <color rgb="FF000000"/>
      </bottom>
      <diagonal/>
    </border>
    <border>
      <left style="double">
        <color rgb="FF000000"/>
      </left>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7F7F7F"/>
      </right>
      <top/>
      <bottom style="thin">
        <color rgb="FF7F7F7F"/>
      </bottom>
      <diagonal/>
    </border>
    <border>
      <left style="medium">
        <color rgb="FF000000"/>
      </left>
      <right style="thin">
        <color rgb="FF000000"/>
      </right>
      <top style="thin">
        <color rgb="FF7F7F7F"/>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7F7F7F"/>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style="medium">
        <color rgb="FF000000"/>
      </left>
      <right/>
      <top/>
      <bottom style="medium">
        <color rgb="FF000000"/>
      </bottom>
      <diagonal/>
    </border>
    <border>
      <left style="thin">
        <color rgb="FF000000"/>
      </left>
      <right/>
      <top/>
      <bottom style="medium">
        <color rgb="FF000000"/>
      </bottom>
      <diagonal/>
    </border>
  </borders>
  <cellStyleXfs count="1">
    <xf numFmtId="0" fontId="0" fillId="0" borderId="0"/>
  </cellStyleXfs>
  <cellXfs count="174">
    <xf numFmtId="0" fontId="0" fillId="0" borderId="0" xfId="0" applyFont="1" applyAlignment="1"/>
    <xf numFmtId="0" fontId="0" fillId="0" borderId="0" xfId="0" applyFont="1" applyAlignment="1">
      <alignment vertical="center"/>
    </xf>
    <xf numFmtId="0" fontId="3" fillId="0" borderId="8" xfId="0" applyFont="1" applyBorder="1" applyAlignment="1">
      <alignment horizontal="right"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vertical="center" wrapText="1"/>
    </xf>
    <xf numFmtId="0" fontId="5" fillId="0" borderId="11" xfId="0" applyFont="1" applyBorder="1" applyAlignment="1">
      <alignment vertical="center" wrapText="1"/>
    </xf>
    <xf numFmtId="0" fontId="0" fillId="0" borderId="0" xfId="0" applyFont="1" applyAlignment="1">
      <alignment vertical="center" wrapText="1"/>
    </xf>
    <xf numFmtId="0" fontId="5" fillId="0" borderId="15" xfId="0" applyFont="1" applyBorder="1" applyAlignment="1">
      <alignment horizontal="left" vertical="center" wrapText="1"/>
    </xf>
    <xf numFmtId="0" fontId="5" fillId="0" borderId="8" xfId="0" applyFont="1" applyBorder="1" applyAlignment="1">
      <alignment horizontal="left" vertical="center" wrapText="1"/>
    </xf>
    <xf numFmtId="0" fontId="5" fillId="0" borderId="19" xfId="0" applyFont="1" applyBorder="1" applyAlignment="1">
      <alignment horizontal="center" vertical="center"/>
    </xf>
    <xf numFmtId="0" fontId="5" fillId="0" borderId="0" xfId="0" applyFont="1" applyAlignment="1">
      <alignment horizontal="center" vertical="center"/>
    </xf>
    <xf numFmtId="0" fontId="7" fillId="0" borderId="20" xfId="0" applyFont="1" applyBorder="1" applyAlignment="1">
      <alignment horizontal="left" vertical="center"/>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0" fillId="0" borderId="20" xfId="0" applyFont="1" applyBorder="1" applyAlignment="1">
      <alignment vertical="center"/>
    </xf>
    <xf numFmtId="0" fontId="7" fillId="0" borderId="0" xfId="0" applyFont="1" applyAlignment="1">
      <alignment horizontal="left" vertical="center" wrapText="1"/>
    </xf>
    <xf numFmtId="0" fontId="7" fillId="0" borderId="0" xfId="0" applyFont="1" applyAlignment="1">
      <alignment horizontal="left" vertical="center"/>
    </xf>
    <xf numFmtId="0" fontId="0" fillId="6" borderId="23" xfId="0" applyFont="1" applyFill="1" applyBorder="1" applyAlignment="1">
      <alignment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8" fillId="0" borderId="27" xfId="0" applyFont="1" applyBorder="1" applyAlignment="1">
      <alignment horizontal="right" vertical="center"/>
    </xf>
    <xf numFmtId="44" fontId="9" fillId="7" borderId="28" xfId="0" applyNumberFormat="1" applyFont="1" applyFill="1" applyBorder="1" applyAlignment="1">
      <alignment vertical="center"/>
    </xf>
    <xf numFmtId="44" fontId="9" fillId="0" borderId="29" xfId="0" applyNumberFormat="1" applyFont="1" applyBorder="1" applyAlignment="1">
      <alignment vertical="center"/>
    </xf>
    <xf numFmtId="44" fontId="9" fillId="0" borderId="0" xfId="0" applyNumberFormat="1" applyFont="1" applyAlignment="1">
      <alignment vertical="center"/>
    </xf>
    <xf numFmtId="7" fontId="9" fillId="7" borderId="28" xfId="0" applyNumberFormat="1" applyFont="1" applyFill="1" applyBorder="1" applyAlignment="1">
      <alignment vertical="center"/>
    </xf>
    <xf numFmtId="164" fontId="9" fillId="8" borderId="30" xfId="0" applyNumberFormat="1" applyFont="1" applyFill="1" applyBorder="1" applyAlignment="1">
      <alignment horizontal="right" vertical="center"/>
    </xf>
    <xf numFmtId="164" fontId="9" fillId="8" borderId="31" xfId="0" applyNumberFormat="1" applyFont="1" applyFill="1" applyBorder="1" applyAlignment="1">
      <alignment horizontal="right" vertical="center"/>
    </xf>
    <xf numFmtId="44" fontId="9" fillId="0" borderId="32" xfId="0" applyNumberFormat="1" applyFont="1" applyBorder="1" applyAlignment="1">
      <alignment vertical="center"/>
    </xf>
    <xf numFmtId="0" fontId="5" fillId="0" borderId="19" xfId="0" applyFont="1" applyBorder="1" applyAlignment="1">
      <alignment horizontal="right" vertical="center"/>
    </xf>
    <xf numFmtId="44" fontId="0" fillId="0" borderId="33" xfId="0" applyNumberFormat="1" applyFont="1" applyBorder="1" applyAlignment="1">
      <alignment vertical="center"/>
    </xf>
    <xf numFmtId="44" fontId="0" fillId="0" borderId="0" xfId="0" applyNumberFormat="1" applyFont="1" applyAlignment="1">
      <alignment vertical="center"/>
    </xf>
    <xf numFmtId="0" fontId="5" fillId="0" borderId="34" xfId="0" applyFont="1" applyBorder="1" applyAlignment="1">
      <alignment horizontal="right" vertical="center"/>
    </xf>
    <xf numFmtId="0" fontId="0" fillId="0" borderId="34" xfId="0" applyFont="1" applyBorder="1" applyAlignment="1">
      <alignment vertical="center"/>
    </xf>
    <xf numFmtId="0" fontId="0" fillId="6" borderId="36" xfId="0" applyFont="1" applyFill="1" applyBorder="1" applyAlignment="1">
      <alignment vertical="center" wrapText="1"/>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24" xfId="0" applyFont="1" applyBorder="1" applyAlignment="1">
      <alignment horizontal="center" vertical="center" wrapText="1"/>
    </xf>
    <xf numFmtId="0" fontId="5" fillId="0" borderId="39" xfId="0" applyFont="1" applyBorder="1" applyAlignment="1">
      <alignment horizontal="center" vertical="center" wrapText="1"/>
    </xf>
    <xf numFmtId="0" fontId="8" fillId="0" borderId="40" xfId="0" applyFont="1" applyBorder="1" applyAlignment="1">
      <alignment horizontal="right"/>
    </xf>
    <xf numFmtId="44" fontId="9" fillId="7" borderId="40" xfId="0" applyNumberFormat="1" applyFont="1" applyFill="1" applyBorder="1"/>
    <xf numFmtId="44" fontId="9" fillId="0" borderId="40" xfId="0" applyNumberFormat="1" applyFont="1" applyBorder="1" applyAlignment="1">
      <alignment horizontal="right"/>
    </xf>
    <xf numFmtId="10" fontId="10" fillId="0" borderId="40" xfId="0" applyNumberFormat="1" applyFont="1" applyBorder="1"/>
    <xf numFmtId="44" fontId="0" fillId="0" borderId="40" xfId="0" applyNumberFormat="1" applyFont="1" applyBorder="1" applyAlignment="1">
      <alignment horizontal="right"/>
    </xf>
    <xf numFmtId="164" fontId="9" fillId="8" borderId="40" xfId="0" applyNumberFormat="1" applyFont="1" applyFill="1" applyBorder="1"/>
    <xf numFmtId="164" fontId="9" fillId="8" borderId="40" xfId="0" applyNumberFormat="1" applyFont="1" applyFill="1" applyBorder="1" applyAlignment="1">
      <alignment horizontal="right"/>
    </xf>
    <xf numFmtId="0" fontId="5" fillId="0" borderId="40" xfId="0" applyFont="1" applyBorder="1" applyAlignment="1">
      <alignment horizontal="right"/>
    </xf>
    <xf numFmtId="7" fontId="0" fillId="0" borderId="40" xfId="0" applyNumberFormat="1" applyFont="1" applyBorder="1" applyAlignment="1">
      <alignment horizontal="right"/>
    </xf>
    <xf numFmtId="10" fontId="0" fillId="0" borderId="0" xfId="0" applyNumberFormat="1" applyFont="1" applyAlignment="1">
      <alignment vertical="center"/>
    </xf>
    <xf numFmtId="44" fontId="0" fillId="0" borderId="20" xfId="0" applyNumberFormat="1" applyFont="1" applyBorder="1" applyAlignment="1">
      <alignment vertical="center"/>
    </xf>
    <xf numFmtId="0" fontId="7" fillId="0" borderId="20" xfId="0" applyFont="1" applyBorder="1" applyAlignment="1">
      <alignment horizontal="left" vertical="center" wrapText="1"/>
    </xf>
    <xf numFmtId="0" fontId="8" fillId="0" borderId="0" xfId="0" applyFont="1" applyAlignment="1">
      <alignment horizontal="center" vertical="center"/>
    </xf>
    <xf numFmtId="0" fontId="8" fillId="0" borderId="20" xfId="0" applyFont="1" applyBorder="1" applyAlignment="1">
      <alignment horizontal="center" vertical="center"/>
    </xf>
    <xf numFmtId="164" fontId="9" fillId="0" borderId="0" xfId="0" applyNumberFormat="1" applyFont="1" applyAlignment="1">
      <alignment horizontal="left" vertical="center"/>
    </xf>
    <xf numFmtId="164" fontId="9" fillId="0" borderId="20" xfId="0" applyNumberFormat="1" applyFont="1" applyBorder="1" applyAlignment="1">
      <alignment horizontal="left" vertical="center"/>
    </xf>
    <xf numFmtId="0" fontId="0" fillId="0" borderId="45" xfId="0" applyFont="1" applyBorder="1" applyAlignment="1">
      <alignment vertical="center"/>
    </xf>
    <xf numFmtId="0" fontId="0" fillId="0" borderId="46" xfId="0" applyFont="1" applyBorder="1" applyAlignment="1">
      <alignment vertical="center"/>
    </xf>
    <xf numFmtId="0" fontId="0" fillId="0" borderId="47" xfId="0" applyFont="1" applyBorder="1" applyAlignment="1">
      <alignment vertical="center"/>
    </xf>
    <xf numFmtId="0" fontId="10" fillId="0" borderId="0" xfId="0" applyFont="1" applyAlignment="1">
      <alignment vertical="center"/>
    </xf>
    <xf numFmtId="0" fontId="7" fillId="3" borderId="48" xfId="0" applyFont="1" applyFill="1" applyBorder="1" applyAlignment="1">
      <alignment horizontal="left" vertical="center" wrapText="1"/>
    </xf>
    <xf numFmtId="0" fontId="7" fillId="3" borderId="49" xfId="0" applyFont="1" applyFill="1" applyBorder="1" applyAlignment="1">
      <alignment horizontal="left" vertical="center" wrapText="1"/>
    </xf>
    <xf numFmtId="0" fontId="11" fillId="6" borderId="50" xfId="0" applyFont="1" applyFill="1" applyBorder="1" applyAlignment="1">
      <alignment vertical="center" wrapText="1"/>
    </xf>
    <xf numFmtId="0" fontId="11" fillId="6" borderId="51" xfId="0" applyFont="1" applyFill="1" applyBorder="1" applyAlignment="1">
      <alignment horizontal="center" vertical="center" wrapText="1"/>
    </xf>
    <xf numFmtId="0" fontId="8" fillId="0" borderId="8" xfId="0" applyFont="1" applyBorder="1" applyAlignment="1">
      <alignment horizontal="left" vertical="center"/>
    </xf>
    <xf numFmtId="10" fontId="0" fillId="7" borderId="52" xfId="0" applyNumberFormat="1" applyFont="1" applyFill="1" applyBorder="1" applyAlignment="1">
      <alignment vertical="center"/>
    </xf>
    <xf numFmtId="0" fontId="8" fillId="0" borderId="0" xfId="0" applyFont="1" applyAlignment="1">
      <alignment horizontal="left" vertical="center"/>
    </xf>
    <xf numFmtId="0" fontId="0" fillId="3" borderId="53" xfId="0" applyFont="1" applyFill="1" applyBorder="1" applyAlignment="1">
      <alignment horizontal="left" vertical="center" wrapText="1"/>
    </xf>
    <xf numFmtId="0" fontId="0" fillId="3" borderId="49" xfId="0" applyFont="1" applyFill="1" applyBorder="1" applyAlignment="1">
      <alignment horizontal="left" vertical="center" wrapText="1"/>
    </xf>
    <xf numFmtId="0" fontId="11" fillId="6" borderId="54" xfId="0" applyFont="1" applyFill="1" applyBorder="1" applyAlignment="1">
      <alignment horizontal="center" vertical="center" wrapText="1"/>
    </xf>
    <xf numFmtId="0" fontId="8" fillId="0" borderId="15" xfId="0" applyFont="1" applyBorder="1" applyAlignment="1">
      <alignment horizontal="left" vertical="center"/>
    </xf>
    <xf numFmtId="0" fontId="8" fillId="0" borderId="55" xfId="0" applyFont="1" applyBorder="1" applyAlignment="1">
      <alignment horizontal="right" vertical="center"/>
    </xf>
    <xf numFmtId="0" fontId="5" fillId="0" borderId="56" xfId="0" applyFont="1" applyBorder="1" applyAlignment="1">
      <alignment horizontal="center" vertical="center"/>
    </xf>
    <xf numFmtId="0" fontId="5" fillId="7" borderId="40" xfId="0" applyFont="1" applyFill="1" applyBorder="1" applyAlignment="1">
      <alignment horizontal="center" vertical="center"/>
    </xf>
    <xf numFmtId="164" fontId="9" fillId="8" borderId="57" xfId="0" applyNumberFormat="1" applyFont="1" applyFill="1" applyBorder="1" applyAlignment="1">
      <alignment horizontal="center" vertical="center"/>
    </xf>
    <xf numFmtId="164" fontId="9" fillId="8" borderId="58" xfId="0" applyNumberFormat="1" applyFont="1" applyFill="1" applyBorder="1" applyAlignment="1">
      <alignment horizontal="center" vertical="center"/>
    </xf>
    <xf numFmtId="0" fontId="5" fillId="7" borderId="59" xfId="0" applyFont="1" applyFill="1" applyBorder="1" applyAlignment="1">
      <alignment horizontal="center" vertical="center"/>
    </xf>
    <xf numFmtId="0" fontId="5" fillId="0" borderId="52" xfId="0" applyFont="1" applyBorder="1" applyAlignment="1">
      <alignment horizontal="center" vertical="center"/>
    </xf>
    <xf numFmtId="164" fontId="9" fillId="8" borderId="60" xfId="0" applyNumberFormat="1" applyFont="1" applyFill="1" applyBorder="1" applyAlignment="1">
      <alignment horizontal="center" vertical="center"/>
    </xf>
    <xf numFmtId="0" fontId="7" fillId="3" borderId="53" xfId="0" applyFont="1" applyFill="1" applyBorder="1" applyAlignment="1">
      <alignment horizontal="left" vertical="center" wrapText="1"/>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15" xfId="0" applyFont="1" applyBorder="1" applyAlignment="1">
      <alignment horizontal="center" vertical="center"/>
    </xf>
    <xf numFmtId="0" fontId="8" fillId="0" borderId="40" xfId="0" applyFont="1" applyBorder="1" applyAlignment="1">
      <alignment horizontal="center" vertical="center"/>
    </xf>
    <xf numFmtId="0" fontId="8" fillId="0" borderId="56" xfId="0" applyFont="1" applyBorder="1" applyAlignment="1">
      <alignment horizontal="center" vertical="center"/>
    </xf>
    <xf numFmtId="164" fontId="9" fillId="8" borderId="8" xfId="0" applyNumberFormat="1" applyFont="1" applyFill="1" applyBorder="1" applyAlignment="1">
      <alignment horizontal="left" vertical="center"/>
    </xf>
    <xf numFmtId="164" fontId="9" fillId="8" borderId="59" xfId="0" applyNumberFormat="1" applyFont="1" applyFill="1" applyBorder="1" applyAlignment="1">
      <alignment horizontal="left" vertical="center"/>
    </xf>
    <xf numFmtId="164" fontId="9" fillId="8" borderId="52" xfId="0" applyNumberFormat="1" applyFont="1" applyFill="1" applyBorder="1" applyAlignment="1">
      <alignment horizontal="left" vertical="center"/>
    </xf>
    <xf numFmtId="0" fontId="12" fillId="0" borderId="0" xfId="0" applyFont="1" applyAlignment="1">
      <alignment horizontal="left" vertical="center"/>
    </xf>
    <xf numFmtId="0" fontId="13" fillId="0" borderId="0" xfId="0" applyFont="1" applyAlignment="1">
      <alignment vertical="center"/>
    </xf>
    <xf numFmtId="0" fontId="0" fillId="0" borderId="0" xfId="0" applyFont="1"/>
    <xf numFmtId="0" fontId="14" fillId="0" borderId="0" xfId="0" applyFont="1" applyAlignment="1">
      <alignment vertical="center"/>
    </xf>
    <xf numFmtId="44" fontId="14" fillId="0" borderId="0" xfId="0" applyNumberFormat="1" applyFont="1" applyAlignment="1">
      <alignment vertical="center"/>
    </xf>
    <xf numFmtId="0" fontId="7" fillId="9" borderId="48" xfId="0" applyFont="1" applyFill="1" applyBorder="1" applyAlignment="1">
      <alignment wrapText="1"/>
    </xf>
    <xf numFmtId="0" fontId="7" fillId="9" borderId="64" xfId="0" applyFont="1" applyFill="1" applyBorder="1" applyAlignment="1">
      <alignment horizontal="center" wrapText="1"/>
    </xf>
    <xf numFmtId="0" fontId="7" fillId="9" borderId="49" xfId="0" applyFont="1" applyFill="1" applyBorder="1" applyAlignment="1">
      <alignment horizontal="center" wrapText="1"/>
    </xf>
    <xf numFmtId="0" fontId="7" fillId="9" borderId="53" xfId="0" applyFont="1" applyFill="1" applyBorder="1" applyAlignment="1">
      <alignment horizontal="center" wrapText="1"/>
    </xf>
    <xf numFmtId="0" fontId="4" fillId="10" borderId="64" xfId="0" applyFont="1" applyFill="1" applyBorder="1" applyAlignment="1">
      <alignment horizontal="left" vertical="top" wrapText="1"/>
    </xf>
    <xf numFmtId="0" fontId="4" fillId="10" borderId="65" xfId="0" applyFont="1" applyFill="1" applyBorder="1" applyAlignment="1">
      <alignment horizontal="left" vertical="top" wrapText="1"/>
    </xf>
    <xf numFmtId="0" fontId="4" fillId="10" borderId="66" xfId="0" applyFont="1" applyFill="1" applyBorder="1" applyAlignment="1">
      <alignment horizontal="left" vertical="top" wrapText="1"/>
    </xf>
    <xf numFmtId="0" fontId="4" fillId="10" borderId="67" xfId="0" applyFont="1" applyFill="1" applyBorder="1" applyAlignment="1">
      <alignment horizontal="left" vertical="top" wrapText="1"/>
    </xf>
    <xf numFmtId="0" fontId="15" fillId="6" borderId="68" xfId="0" applyFont="1" applyFill="1" applyBorder="1" applyAlignment="1">
      <alignment horizontal="left" wrapText="1"/>
    </xf>
    <xf numFmtId="44" fontId="4" fillId="7" borderId="15" xfId="0" applyNumberFormat="1" applyFont="1" applyFill="1" applyBorder="1"/>
    <xf numFmtId="44" fontId="4" fillId="7" borderId="40" xfId="0" applyNumberFormat="1" applyFont="1" applyFill="1" applyBorder="1"/>
    <xf numFmtId="44" fontId="4" fillId="7" borderId="69" xfId="0" applyNumberFormat="1" applyFont="1" applyFill="1" applyBorder="1"/>
    <xf numFmtId="44" fontId="4" fillId="0" borderId="70" xfId="0" applyNumberFormat="1" applyFont="1" applyBorder="1"/>
    <xf numFmtId="44" fontId="4" fillId="7" borderId="71" xfId="0" applyNumberFormat="1" applyFont="1" applyFill="1" applyBorder="1"/>
    <xf numFmtId="0" fontId="15" fillId="6" borderId="72" xfId="0" applyFont="1" applyFill="1" applyBorder="1" applyAlignment="1">
      <alignment horizontal="left" wrapText="1"/>
    </xf>
    <xf numFmtId="44" fontId="4" fillId="7" borderId="8" xfId="0" applyNumberFormat="1" applyFont="1" applyFill="1" applyBorder="1"/>
    <xf numFmtId="44" fontId="4" fillId="7" borderId="59" xfId="0" applyNumberFormat="1" applyFont="1" applyFill="1" applyBorder="1"/>
    <xf numFmtId="44" fontId="4" fillId="7" borderId="73" xfId="0" applyNumberFormat="1" applyFont="1" applyFill="1" applyBorder="1"/>
    <xf numFmtId="44" fontId="4" fillId="7" borderId="74" xfId="0" applyNumberFormat="1" applyFont="1" applyFill="1" applyBorder="1"/>
    <xf numFmtId="44" fontId="4" fillId="0" borderId="75" xfId="0" applyNumberFormat="1" applyFont="1" applyBorder="1"/>
    <xf numFmtId="0" fontId="5" fillId="0" borderId="76" xfId="0" applyFont="1" applyBorder="1" applyAlignment="1">
      <alignment horizontal="right"/>
    </xf>
    <xf numFmtId="44" fontId="0" fillId="0" borderId="76" xfId="0" applyNumberFormat="1" applyFont="1" applyBorder="1"/>
    <xf numFmtId="44" fontId="0" fillId="0" borderId="77" xfId="0" applyNumberFormat="1" applyFont="1" applyBorder="1"/>
    <xf numFmtId="44" fontId="0" fillId="0" borderId="64" xfId="0" applyNumberFormat="1" applyFont="1" applyBorder="1"/>
    <xf numFmtId="0" fontId="0" fillId="0" borderId="0" xfId="0" applyFont="1" applyAlignment="1"/>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0" fillId="0" borderId="0" xfId="0" applyFont="1" applyAlignment="1"/>
    <xf numFmtId="0" fontId="3" fillId="0" borderId="1" xfId="0" applyFont="1" applyBorder="1" applyAlignment="1">
      <alignment horizontal="left" vertical="center" wrapText="1"/>
    </xf>
    <xf numFmtId="0" fontId="5" fillId="3" borderId="9" xfId="0" applyFont="1" applyFill="1" applyBorder="1" applyAlignment="1">
      <alignment horizontal="left" vertical="center" wrapText="1"/>
    </xf>
    <xf numFmtId="0" fontId="6" fillId="5" borderId="16" xfId="0" applyFont="1" applyFill="1" applyBorder="1" applyAlignment="1">
      <alignment horizontal="center" vertical="center"/>
    </xf>
    <xf numFmtId="0" fontId="7" fillId="3" borderId="22"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0" fillId="0" borderId="12" xfId="0" applyFont="1" applyBorder="1" applyAlignment="1">
      <alignment horizontal="left" vertical="top" wrapText="1"/>
    </xf>
    <xf numFmtId="0" fontId="8" fillId="0" borderId="43" xfId="0" applyFont="1" applyBorder="1" applyAlignment="1">
      <alignment horizontal="center" vertical="center"/>
    </xf>
    <xf numFmtId="164" fontId="9" fillId="8" borderId="44" xfId="0" applyNumberFormat="1" applyFont="1" applyFill="1" applyBorder="1" applyAlignment="1">
      <alignment horizontal="left" vertical="center"/>
    </xf>
    <xf numFmtId="0" fontId="8" fillId="0" borderId="41" xfId="0" applyFont="1" applyBorder="1" applyAlignment="1">
      <alignment horizontal="center" vertical="center"/>
    </xf>
    <xf numFmtId="0" fontId="5" fillId="3" borderId="1" xfId="0" applyFont="1" applyFill="1" applyBorder="1" applyAlignment="1">
      <alignment horizontal="left" vertical="center" wrapText="1"/>
    </xf>
    <xf numFmtId="0" fontId="8" fillId="0" borderId="38" xfId="0" applyFont="1" applyBorder="1" applyAlignment="1">
      <alignment horizontal="center" vertical="center"/>
    </xf>
    <xf numFmtId="0" fontId="2" fillId="0" borderId="2" xfId="0" applyFont="1" applyBorder="1" applyAlignment="1"/>
    <xf numFmtId="0" fontId="2" fillId="0" borderId="3" xfId="0" applyFont="1" applyBorder="1" applyAlignment="1"/>
    <xf numFmtId="0" fontId="1" fillId="0" borderId="72" xfId="0" applyFont="1" applyBorder="1" applyAlignment="1">
      <alignment horizontal="center" vertical="center" wrapText="1"/>
    </xf>
    <xf numFmtId="0" fontId="2" fillId="0" borderId="4" xfId="0" applyFont="1" applyBorder="1" applyAlignment="1"/>
    <xf numFmtId="0" fontId="2" fillId="0" borderId="5" xfId="0" applyFont="1" applyBorder="1" applyAlignment="1"/>
    <xf numFmtId="0" fontId="4" fillId="0" borderId="68" xfId="0" applyFont="1" applyBorder="1" applyAlignment="1">
      <alignment horizontal="left" vertical="center" wrapText="1"/>
    </xf>
    <xf numFmtId="0" fontId="2" fillId="0" borderId="6" xfId="0" applyFont="1" applyBorder="1" applyAlignment="1"/>
    <xf numFmtId="0" fontId="2" fillId="0" borderId="7" xfId="0" applyFont="1" applyBorder="1" applyAlignment="1"/>
    <xf numFmtId="0" fontId="4" fillId="0" borderId="72" xfId="0" applyFont="1" applyBorder="1" applyAlignment="1">
      <alignment horizontal="left" vertical="center" wrapText="1"/>
    </xf>
    <xf numFmtId="0" fontId="1" fillId="0" borderId="68" xfId="0" applyFont="1" applyBorder="1" applyAlignment="1">
      <alignment horizontal="center" vertical="center" wrapText="1"/>
    </xf>
    <xf numFmtId="0" fontId="3" fillId="2" borderId="74" xfId="0" applyFont="1" applyFill="1" applyBorder="1" applyAlignment="1">
      <alignment horizontal="center" vertical="center" wrapText="1"/>
    </xf>
    <xf numFmtId="0" fontId="2" fillId="0" borderId="21" xfId="0" applyFont="1" applyBorder="1" applyAlignment="1"/>
    <xf numFmtId="0" fontId="2" fillId="0" borderId="10" xfId="0" applyFont="1" applyBorder="1" applyAlignment="1"/>
    <xf numFmtId="0" fontId="0" fillId="0" borderId="68" xfId="0" applyFont="1" applyBorder="1" applyAlignment="1">
      <alignment horizontal="left" vertical="center" wrapText="1"/>
    </xf>
    <xf numFmtId="0" fontId="0" fillId="0" borderId="72" xfId="0" applyFont="1" applyBorder="1" applyAlignment="1">
      <alignment horizontal="left" vertical="center" wrapText="1"/>
    </xf>
    <xf numFmtId="0" fontId="2" fillId="0" borderId="13" xfId="0" applyFont="1" applyBorder="1" applyAlignment="1"/>
    <xf numFmtId="0" fontId="2" fillId="0" borderId="14" xfId="0" applyFont="1" applyBorder="1" applyAlignment="1"/>
    <xf numFmtId="0" fontId="0" fillId="0" borderId="69" xfId="0" applyFont="1" applyBorder="1" applyAlignment="1">
      <alignment horizontal="left" vertical="top" wrapText="1"/>
    </xf>
    <xf numFmtId="0" fontId="0" fillId="0" borderId="74" xfId="0" applyFont="1" applyBorder="1" applyAlignment="1">
      <alignment horizontal="left" vertical="top" wrapText="1"/>
    </xf>
    <xf numFmtId="0" fontId="2" fillId="0" borderId="17" xfId="0" applyFont="1" applyBorder="1" applyAlignment="1"/>
    <xf numFmtId="0" fontId="2" fillId="0" borderId="18" xfId="0" applyFont="1" applyBorder="1" applyAlignment="1"/>
    <xf numFmtId="0" fontId="5" fillId="0" borderId="65" xfId="0" applyFont="1" applyBorder="1" applyAlignment="1">
      <alignment horizontal="center" vertical="center"/>
    </xf>
    <xf numFmtId="0" fontId="2" fillId="0" borderId="53" xfId="0" applyFont="1" applyBorder="1" applyAlignment="1"/>
    <xf numFmtId="0" fontId="2" fillId="0" borderId="49" xfId="0" applyFont="1" applyBorder="1" applyAlignment="1"/>
    <xf numFmtId="44" fontId="0" fillId="0" borderId="66" xfId="0" applyNumberFormat="1" applyFont="1" applyBorder="1" applyAlignment="1">
      <alignment vertical="center"/>
    </xf>
    <xf numFmtId="0" fontId="2" fillId="0" borderId="35" xfId="0" applyFont="1" applyBorder="1" applyAlignment="1"/>
    <xf numFmtId="0" fontId="7" fillId="3" borderId="48" xfId="0" applyFont="1" applyFill="1" applyBorder="1" applyAlignment="1">
      <alignment horizontal="left" vertical="center" wrapText="1"/>
    </xf>
    <xf numFmtId="0" fontId="2" fillId="0" borderId="42" xfId="0" applyFont="1" applyBorder="1" applyAlignment="1"/>
    <xf numFmtId="0" fontId="2" fillId="0" borderId="54" xfId="0" applyFont="1" applyBorder="1" applyAlignment="1"/>
    <xf numFmtId="0" fontId="11" fillId="6" borderId="61" xfId="0" applyFont="1" applyFill="1" applyBorder="1" applyAlignment="1">
      <alignment vertical="center" wrapText="1"/>
    </xf>
    <xf numFmtId="0" fontId="11" fillId="6" borderId="62" xfId="0" applyFont="1" applyFill="1" applyBorder="1" applyAlignment="1">
      <alignment horizontal="center" vertical="center" wrapText="1"/>
    </xf>
    <xf numFmtId="0" fontId="5" fillId="7" borderId="62" xfId="0" applyFont="1" applyFill="1" applyBorder="1" applyAlignment="1">
      <alignment horizontal="center" vertical="center"/>
    </xf>
    <xf numFmtId="0" fontId="8" fillId="0" borderId="71" xfId="0" applyFont="1" applyBorder="1" applyAlignment="1">
      <alignment horizontal="right" vertical="center"/>
    </xf>
    <xf numFmtId="0" fontId="5" fillId="0" borderId="69" xfId="0" applyFont="1" applyBorder="1" applyAlignment="1">
      <alignment horizontal="center" vertical="center"/>
    </xf>
    <xf numFmtId="0" fontId="5" fillId="0" borderId="74" xfId="0" applyFont="1" applyBorder="1" applyAlignment="1">
      <alignment horizontal="center" vertical="center"/>
    </xf>
    <xf numFmtId="0" fontId="3" fillId="0" borderId="1" xfId="0" applyFont="1" applyBorder="1" applyAlignment="1"/>
    <xf numFmtId="0" fontId="14" fillId="3" borderId="68" xfId="0" applyFont="1" applyFill="1" applyBorder="1" applyAlignment="1">
      <alignment horizontal="left"/>
    </xf>
    <xf numFmtId="0" fontId="14" fillId="0" borderId="48" xfId="0" applyFont="1" applyBorder="1" applyAlignment="1">
      <alignment horizontal="center" wrapText="1"/>
    </xf>
    <xf numFmtId="0" fontId="7" fillId="3" borderId="48" xfId="0" applyFont="1" applyFill="1" applyBorder="1" applyAlignment="1">
      <alignment horizontal="left" wrapText="1"/>
    </xf>
    <xf numFmtId="0" fontId="8" fillId="0" borderId="68" xfId="0" applyFont="1" applyBorder="1" applyAlignment="1">
      <alignment horizontal="center" vertical="center"/>
    </xf>
    <xf numFmtId="164" fontId="9" fillId="8" borderId="72"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00"/>
  <sheetViews>
    <sheetView workbookViewId="0"/>
  </sheetViews>
  <sheetFormatPr defaultColWidth="12.625" defaultRowHeight="15" customHeight="1"/>
  <cols>
    <col min="1" max="1" width="3.125" customWidth="1"/>
    <col min="2" max="10" width="7.75" customWidth="1"/>
    <col min="11" max="11" width="58.25" customWidth="1"/>
    <col min="12" max="22" width="7.75" customWidth="1"/>
  </cols>
  <sheetData>
    <row r="1" spans="1:22" ht="16.5" customHeight="1">
      <c r="A1" s="1"/>
      <c r="B1" s="119" t="s">
        <v>0</v>
      </c>
      <c r="C1" s="133"/>
      <c r="D1" s="133"/>
      <c r="E1" s="133"/>
      <c r="F1" s="133"/>
      <c r="G1" s="133"/>
      <c r="H1" s="133"/>
      <c r="I1" s="133"/>
      <c r="J1" s="133"/>
      <c r="K1" s="134"/>
      <c r="L1" s="1"/>
      <c r="M1" s="1"/>
      <c r="N1" s="1"/>
      <c r="O1" s="1"/>
      <c r="P1" s="1"/>
      <c r="Q1" s="1"/>
      <c r="R1" s="1"/>
      <c r="S1" s="1"/>
      <c r="T1" s="1"/>
      <c r="U1" s="1"/>
      <c r="V1" s="1"/>
    </row>
    <row r="2" spans="1:22" ht="19.5" customHeight="1">
      <c r="A2" s="1"/>
      <c r="B2" s="135" t="s">
        <v>1</v>
      </c>
      <c r="C2" s="136"/>
      <c r="D2" s="136"/>
      <c r="E2" s="136"/>
      <c r="F2" s="136"/>
      <c r="G2" s="136"/>
      <c r="H2" s="136"/>
      <c r="I2" s="136"/>
      <c r="J2" s="136"/>
      <c r="K2" s="137"/>
      <c r="L2" s="1"/>
      <c r="M2" s="1"/>
      <c r="N2" s="1"/>
      <c r="O2" s="1"/>
      <c r="P2" s="1"/>
      <c r="Q2" s="1"/>
      <c r="R2" s="1"/>
      <c r="S2" s="1"/>
      <c r="T2" s="1"/>
      <c r="U2" s="1"/>
      <c r="V2" s="1"/>
    </row>
    <row r="3" spans="1:22" ht="13.5" customHeight="1">
      <c r="A3" s="1"/>
      <c r="B3" s="120"/>
      <c r="C3" s="121"/>
      <c r="D3" s="121"/>
      <c r="E3" s="121"/>
      <c r="F3" s="121"/>
      <c r="G3" s="121"/>
      <c r="H3" s="121"/>
      <c r="I3" s="121"/>
      <c r="J3" s="121"/>
      <c r="K3" s="121"/>
      <c r="L3" s="1"/>
      <c r="M3" s="1"/>
      <c r="N3" s="1"/>
      <c r="O3" s="1"/>
      <c r="P3" s="1"/>
      <c r="Q3" s="1"/>
      <c r="R3" s="1"/>
      <c r="S3" s="1"/>
      <c r="T3" s="1"/>
      <c r="U3" s="1"/>
      <c r="V3" s="1"/>
    </row>
    <row r="4" spans="1:22" ht="20.25" customHeight="1">
      <c r="A4" s="1"/>
      <c r="B4" s="122" t="s">
        <v>2</v>
      </c>
      <c r="C4" s="133"/>
      <c r="D4" s="133"/>
      <c r="E4" s="133"/>
      <c r="F4" s="133"/>
      <c r="G4" s="133"/>
      <c r="H4" s="133"/>
      <c r="I4" s="133"/>
      <c r="J4" s="133"/>
      <c r="K4" s="134"/>
      <c r="L4" s="1"/>
      <c r="M4" s="1"/>
      <c r="N4" s="1"/>
      <c r="O4" s="1"/>
      <c r="P4" s="1"/>
      <c r="Q4" s="1"/>
      <c r="R4" s="1"/>
      <c r="S4" s="1"/>
      <c r="T4" s="1"/>
      <c r="U4" s="1"/>
      <c r="V4" s="1"/>
    </row>
    <row r="5" spans="1:22" ht="36" customHeight="1">
      <c r="A5" s="1"/>
      <c r="B5" s="138" t="s">
        <v>3</v>
      </c>
      <c r="C5" s="139"/>
      <c r="D5" s="139"/>
      <c r="E5" s="139"/>
      <c r="F5" s="139"/>
      <c r="G5" s="139"/>
      <c r="H5" s="139"/>
      <c r="I5" s="139"/>
      <c r="J5" s="139"/>
      <c r="K5" s="140"/>
      <c r="L5" s="1"/>
      <c r="M5" s="1"/>
      <c r="N5" s="1"/>
      <c r="O5" s="1"/>
      <c r="P5" s="1"/>
      <c r="Q5" s="1"/>
      <c r="R5" s="1"/>
      <c r="S5" s="1"/>
      <c r="T5" s="1"/>
      <c r="U5" s="1"/>
      <c r="V5" s="1"/>
    </row>
    <row r="6" spans="1:22" ht="79.5" customHeight="1">
      <c r="A6" s="1"/>
      <c r="B6" s="138" t="s">
        <v>4</v>
      </c>
      <c r="C6" s="139"/>
      <c r="D6" s="139"/>
      <c r="E6" s="139"/>
      <c r="F6" s="139"/>
      <c r="G6" s="139"/>
      <c r="H6" s="139"/>
      <c r="I6" s="139"/>
      <c r="J6" s="139"/>
      <c r="K6" s="140"/>
      <c r="L6" s="1"/>
      <c r="M6" s="1"/>
      <c r="N6" s="1"/>
      <c r="O6" s="1"/>
      <c r="P6" s="1"/>
      <c r="Q6" s="1"/>
      <c r="R6" s="1"/>
      <c r="S6" s="1"/>
      <c r="T6" s="1"/>
      <c r="U6" s="1"/>
      <c r="V6" s="1"/>
    </row>
    <row r="7" spans="1:22" ht="21" customHeight="1">
      <c r="A7" s="1"/>
      <c r="B7" s="138" t="s">
        <v>5</v>
      </c>
      <c r="C7" s="139"/>
      <c r="D7" s="139"/>
      <c r="E7" s="139"/>
      <c r="F7" s="139"/>
      <c r="G7" s="139"/>
      <c r="H7" s="139"/>
      <c r="I7" s="139"/>
      <c r="J7" s="139"/>
      <c r="K7" s="140"/>
      <c r="L7" s="1"/>
      <c r="M7" s="1"/>
      <c r="N7" s="1"/>
      <c r="O7" s="1"/>
      <c r="P7" s="1"/>
      <c r="Q7" s="1"/>
      <c r="R7" s="1"/>
      <c r="S7" s="1"/>
      <c r="T7" s="1"/>
      <c r="U7" s="1"/>
      <c r="V7" s="1"/>
    </row>
    <row r="8" spans="1:22" ht="23.25" customHeight="1">
      <c r="A8" s="1"/>
      <c r="B8" s="138" t="s">
        <v>6</v>
      </c>
      <c r="C8" s="139"/>
      <c r="D8" s="139"/>
      <c r="E8" s="139"/>
      <c r="F8" s="139"/>
      <c r="G8" s="139"/>
      <c r="H8" s="139"/>
      <c r="I8" s="139"/>
      <c r="J8" s="139"/>
      <c r="K8" s="140"/>
      <c r="L8" s="1"/>
      <c r="M8" s="1"/>
      <c r="N8" s="1"/>
      <c r="O8" s="1"/>
      <c r="P8" s="1"/>
      <c r="Q8" s="1"/>
      <c r="R8" s="1"/>
      <c r="S8" s="1"/>
      <c r="T8" s="1"/>
      <c r="U8" s="1"/>
      <c r="V8" s="1"/>
    </row>
    <row r="9" spans="1:22" ht="22.5" customHeight="1">
      <c r="A9" s="1"/>
      <c r="B9" s="138" t="s">
        <v>7</v>
      </c>
      <c r="C9" s="139"/>
      <c r="D9" s="139"/>
      <c r="E9" s="139"/>
      <c r="F9" s="139"/>
      <c r="G9" s="139"/>
      <c r="H9" s="139"/>
      <c r="I9" s="139"/>
      <c r="J9" s="139"/>
      <c r="K9" s="140"/>
      <c r="L9" s="1"/>
      <c r="M9" s="1"/>
      <c r="N9" s="1"/>
      <c r="O9" s="1"/>
      <c r="P9" s="1"/>
      <c r="Q9" s="1"/>
      <c r="R9" s="1"/>
      <c r="S9" s="1"/>
      <c r="T9" s="1"/>
      <c r="U9" s="1"/>
      <c r="V9" s="1"/>
    </row>
    <row r="10" spans="1:22" ht="37.5" customHeight="1">
      <c r="A10" s="1"/>
      <c r="B10" s="138" t="s">
        <v>8</v>
      </c>
      <c r="C10" s="139"/>
      <c r="D10" s="139"/>
      <c r="E10" s="139"/>
      <c r="F10" s="139"/>
      <c r="G10" s="139"/>
      <c r="H10" s="139"/>
      <c r="I10" s="139"/>
      <c r="J10" s="139"/>
      <c r="K10" s="140"/>
      <c r="L10" s="1"/>
      <c r="M10" s="1"/>
      <c r="N10" s="1"/>
      <c r="O10" s="1"/>
      <c r="P10" s="1"/>
      <c r="Q10" s="1"/>
      <c r="R10" s="1"/>
      <c r="S10" s="1"/>
      <c r="T10" s="1"/>
      <c r="U10" s="1"/>
      <c r="V10" s="1"/>
    </row>
    <row r="11" spans="1:22" ht="20.25" customHeight="1">
      <c r="A11" s="1"/>
      <c r="B11" s="138" t="s">
        <v>9</v>
      </c>
      <c r="C11" s="139"/>
      <c r="D11" s="139"/>
      <c r="E11" s="139"/>
      <c r="F11" s="139"/>
      <c r="G11" s="139"/>
      <c r="H11" s="139"/>
      <c r="I11" s="139"/>
      <c r="J11" s="139"/>
      <c r="K11" s="140"/>
      <c r="L11" s="1"/>
      <c r="M11" s="1"/>
      <c r="N11" s="1"/>
      <c r="O11" s="1"/>
      <c r="P11" s="1"/>
      <c r="Q11" s="1"/>
      <c r="R11" s="1"/>
      <c r="S11" s="1"/>
      <c r="T11" s="1"/>
      <c r="U11" s="1"/>
      <c r="V11" s="1"/>
    </row>
    <row r="12" spans="1:22" ht="18.75" customHeight="1">
      <c r="A12" s="1"/>
      <c r="B12" s="138" t="s">
        <v>10</v>
      </c>
      <c r="C12" s="139"/>
      <c r="D12" s="139"/>
      <c r="E12" s="139"/>
      <c r="F12" s="139"/>
      <c r="G12" s="139"/>
      <c r="H12" s="139"/>
      <c r="I12" s="139"/>
      <c r="J12" s="139"/>
      <c r="K12" s="140"/>
      <c r="L12" s="1"/>
      <c r="M12" s="1"/>
      <c r="N12" s="1"/>
      <c r="O12" s="1"/>
      <c r="P12" s="1"/>
      <c r="Q12" s="1"/>
      <c r="R12" s="1"/>
      <c r="S12" s="1"/>
      <c r="T12" s="1"/>
      <c r="U12" s="1"/>
      <c r="V12" s="1"/>
    </row>
    <row r="13" spans="1:22" ht="37.5" customHeight="1">
      <c r="A13" s="1"/>
      <c r="B13" s="141" t="s">
        <v>11</v>
      </c>
      <c r="C13" s="136"/>
      <c r="D13" s="136"/>
      <c r="E13" s="136"/>
      <c r="F13" s="136"/>
      <c r="G13" s="136"/>
      <c r="H13" s="136"/>
      <c r="I13" s="136"/>
      <c r="J13" s="136"/>
      <c r="K13" s="137"/>
      <c r="L13" s="1"/>
      <c r="M13" s="1"/>
      <c r="N13" s="1"/>
      <c r="O13" s="1"/>
      <c r="P13" s="1"/>
      <c r="Q13" s="1"/>
      <c r="R13" s="1"/>
      <c r="S13" s="1"/>
      <c r="T13" s="1"/>
      <c r="U13" s="1"/>
      <c r="V13" s="1"/>
    </row>
    <row r="14" spans="1:22" ht="13.5" customHeight="1">
      <c r="A14" s="1"/>
      <c r="B14" s="1"/>
      <c r="C14" s="1"/>
      <c r="D14" s="1"/>
      <c r="E14" s="1"/>
      <c r="F14" s="1"/>
      <c r="G14" s="1"/>
      <c r="H14" s="1"/>
      <c r="I14" s="1"/>
      <c r="J14" s="1"/>
      <c r="K14" s="1"/>
      <c r="L14" s="1"/>
      <c r="M14" s="1"/>
      <c r="N14" s="1"/>
      <c r="O14" s="1"/>
      <c r="P14" s="1"/>
      <c r="Q14" s="1"/>
      <c r="R14" s="1"/>
      <c r="S14" s="1"/>
      <c r="T14" s="1"/>
      <c r="U14" s="1"/>
      <c r="V14" s="1"/>
    </row>
    <row r="15" spans="1:22" ht="13.5" customHeight="1">
      <c r="A15" s="1"/>
      <c r="B15" s="1"/>
      <c r="C15" s="1"/>
      <c r="D15" s="1"/>
      <c r="E15" s="1"/>
      <c r="F15" s="1"/>
      <c r="G15" s="1"/>
      <c r="H15" s="1"/>
      <c r="I15" s="1"/>
      <c r="J15" s="1"/>
      <c r="K15" s="1"/>
      <c r="L15" s="1"/>
      <c r="M15" s="1"/>
      <c r="N15" s="1"/>
      <c r="O15" s="1"/>
      <c r="P15" s="1"/>
      <c r="Q15" s="1"/>
      <c r="R15" s="1"/>
      <c r="S15" s="1"/>
      <c r="T15" s="1"/>
      <c r="U15" s="1"/>
      <c r="V15" s="1"/>
    </row>
    <row r="16" spans="1:22" ht="13.5" customHeight="1">
      <c r="A16" s="1"/>
      <c r="B16" s="1"/>
      <c r="C16" s="1"/>
      <c r="D16" s="1"/>
      <c r="E16" s="1"/>
      <c r="F16" s="1"/>
      <c r="G16" s="1"/>
      <c r="H16" s="1"/>
      <c r="I16" s="1"/>
      <c r="J16" s="1"/>
      <c r="K16" s="1"/>
      <c r="L16" s="1"/>
      <c r="M16" s="1"/>
      <c r="N16" s="1"/>
      <c r="O16" s="1"/>
      <c r="P16" s="1"/>
      <c r="Q16" s="1"/>
      <c r="R16" s="1"/>
      <c r="S16" s="1"/>
      <c r="T16" s="1"/>
      <c r="U16" s="1"/>
      <c r="V16" s="1"/>
    </row>
    <row r="17" spans="1:22" ht="13.5" customHeight="1">
      <c r="A17" s="1"/>
      <c r="B17" s="1"/>
      <c r="C17" s="1"/>
      <c r="D17" s="1"/>
      <c r="E17" s="1"/>
      <c r="F17" s="1"/>
      <c r="G17" s="1"/>
      <c r="H17" s="1"/>
      <c r="I17" s="1"/>
      <c r="J17" s="1"/>
      <c r="K17" s="1"/>
      <c r="L17" s="1"/>
      <c r="M17" s="1"/>
      <c r="N17" s="1"/>
      <c r="O17" s="1"/>
      <c r="P17" s="1"/>
      <c r="Q17" s="1"/>
      <c r="R17" s="1"/>
      <c r="S17" s="1"/>
      <c r="T17" s="1"/>
      <c r="U17" s="1"/>
      <c r="V17" s="1"/>
    </row>
    <row r="18" spans="1:22" ht="13.5" customHeight="1">
      <c r="A18" s="1"/>
      <c r="B18" s="1"/>
      <c r="C18" s="1"/>
      <c r="D18" s="1"/>
      <c r="E18" s="1"/>
      <c r="F18" s="1"/>
      <c r="G18" s="1"/>
      <c r="H18" s="1"/>
      <c r="I18" s="1"/>
      <c r="J18" s="1"/>
      <c r="K18" s="1"/>
      <c r="L18" s="1"/>
      <c r="M18" s="1"/>
      <c r="N18" s="1"/>
      <c r="O18" s="1"/>
      <c r="P18" s="1"/>
      <c r="Q18" s="1"/>
      <c r="R18" s="1"/>
      <c r="S18" s="1"/>
      <c r="T18" s="1"/>
      <c r="U18" s="1"/>
      <c r="V18" s="1"/>
    </row>
    <row r="19" spans="1:22" ht="13.5" customHeight="1">
      <c r="A19" s="1"/>
      <c r="B19" s="1"/>
      <c r="C19" s="1"/>
      <c r="D19" s="1"/>
      <c r="E19" s="1"/>
      <c r="F19" s="1"/>
      <c r="G19" s="1"/>
      <c r="H19" s="1"/>
      <c r="I19" s="1"/>
      <c r="J19" s="1"/>
      <c r="K19" s="1"/>
      <c r="L19" s="1"/>
      <c r="M19" s="1"/>
      <c r="N19" s="1"/>
      <c r="O19" s="1"/>
      <c r="P19" s="1"/>
      <c r="Q19" s="1"/>
      <c r="R19" s="1"/>
      <c r="S19" s="1"/>
      <c r="T19" s="1"/>
      <c r="U19" s="1"/>
      <c r="V19" s="1"/>
    </row>
    <row r="20" spans="1:22" ht="13.5" customHeight="1">
      <c r="A20" s="1"/>
      <c r="B20" s="1"/>
      <c r="C20" s="1"/>
      <c r="D20" s="1"/>
      <c r="E20" s="1"/>
      <c r="F20" s="1"/>
      <c r="G20" s="1"/>
      <c r="H20" s="1"/>
      <c r="I20" s="1"/>
      <c r="J20" s="1"/>
      <c r="K20" s="1"/>
      <c r="L20" s="1"/>
      <c r="M20" s="1"/>
      <c r="N20" s="1"/>
      <c r="O20" s="1"/>
      <c r="P20" s="1"/>
      <c r="Q20" s="1"/>
      <c r="R20" s="1"/>
      <c r="S20" s="1"/>
      <c r="T20" s="1"/>
      <c r="U20" s="1"/>
      <c r="V20" s="1"/>
    </row>
    <row r="21" spans="1:22" ht="13.5" customHeight="1">
      <c r="A21" s="1"/>
      <c r="B21" s="1"/>
      <c r="C21" s="1"/>
      <c r="D21" s="1"/>
      <c r="E21" s="1"/>
      <c r="F21" s="1"/>
      <c r="G21" s="1"/>
      <c r="H21" s="1"/>
      <c r="I21" s="1"/>
      <c r="J21" s="1"/>
      <c r="K21" s="1"/>
      <c r="L21" s="1"/>
      <c r="M21" s="1"/>
      <c r="N21" s="1"/>
      <c r="O21" s="1"/>
      <c r="P21" s="1"/>
      <c r="Q21" s="1"/>
      <c r="R21" s="1"/>
      <c r="S21" s="1"/>
      <c r="T21" s="1"/>
      <c r="U21" s="1"/>
      <c r="V21" s="1"/>
    </row>
    <row r="22" spans="1:22" ht="13.5" customHeight="1">
      <c r="A22" s="1"/>
      <c r="B22" s="1"/>
      <c r="C22" s="1"/>
      <c r="D22" s="1"/>
      <c r="E22" s="1"/>
      <c r="F22" s="1"/>
      <c r="G22" s="1"/>
      <c r="H22" s="1"/>
      <c r="I22" s="1"/>
      <c r="J22" s="1"/>
      <c r="K22" s="1"/>
      <c r="L22" s="1"/>
      <c r="M22" s="1"/>
      <c r="N22" s="1"/>
      <c r="O22" s="1"/>
      <c r="P22" s="1"/>
      <c r="Q22" s="1"/>
      <c r="R22" s="1"/>
      <c r="S22" s="1"/>
      <c r="T22" s="1"/>
      <c r="U22" s="1"/>
      <c r="V22" s="1"/>
    </row>
    <row r="23" spans="1:22" ht="13.5" customHeight="1">
      <c r="A23" s="1"/>
      <c r="B23" s="1"/>
      <c r="C23" s="1"/>
      <c r="D23" s="1"/>
      <c r="E23" s="1"/>
      <c r="F23" s="1"/>
      <c r="G23" s="1"/>
      <c r="H23" s="1"/>
      <c r="I23" s="1"/>
      <c r="J23" s="1"/>
      <c r="K23" s="1"/>
      <c r="L23" s="1"/>
      <c r="M23" s="1"/>
      <c r="N23" s="1"/>
      <c r="O23" s="1"/>
      <c r="P23" s="1"/>
      <c r="Q23" s="1"/>
      <c r="R23" s="1"/>
      <c r="S23" s="1"/>
      <c r="T23" s="1"/>
      <c r="U23" s="1"/>
      <c r="V23" s="1"/>
    </row>
    <row r="24" spans="1:22" ht="13.5" customHeight="1">
      <c r="A24" s="1"/>
      <c r="B24" s="1"/>
      <c r="C24" s="1"/>
      <c r="D24" s="1"/>
      <c r="E24" s="1"/>
      <c r="F24" s="1"/>
      <c r="G24" s="1"/>
      <c r="H24" s="1"/>
      <c r="I24" s="1"/>
      <c r="J24" s="1"/>
      <c r="K24" s="1"/>
      <c r="L24" s="1"/>
      <c r="M24" s="1"/>
      <c r="N24" s="1"/>
      <c r="O24" s="1"/>
      <c r="P24" s="1"/>
      <c r="Q24" s="1"/>
      <c r="R24" s="1"/>
      <c r="S24" s="1"/>
      <c r="T24" s="1"/>
      <c r="U24" s="1"/>
      <c r="V24" s="1"/>
    </row>
    <row r="25" spans="1:22" ht="13.5" customHeight="1">
      <c r="A25" s="1"/>
      <c r="B25" s="1"/>
      <c r="C25" s="1"/>
      <c r="D25" s="1"/>
      <c r="E25" s="1"/>
      <c r="F25" s="1"/>
      <c r="G25" s="1"/>
      <c r="H25" s="1"/>
      <c r="I25" s="1"/>
      <c r="J25" s="1"/>
      <c r="K25" s="1"/>
      <c r="L25" s="1"/>
      <c r="M25" s="1"/>
      <c r="N25" s="1"/>
      <c r="O25" s="1"/>
      <c r="P25" s="1"/>
      <c r="Q25" s="1"/>
      <c r="R25" s="1"/>
      <c r="S25" s="1"/>
      <c r="T25" s="1"/>
      <c r="U25" s="1"/>
      <c r="V25" s="1"/>
    </row>
    <row r="26" spans="1:22" ht="13.5" customHeight="1">
      <c r="A26" s="1"/>
      <c r="B26" s="1"/>
      <c r="C26" s="1"/>
      <c r="D26" s="1"/>
      <c r="E26" s="1"/>
      <c r="F26" s="1"/>
      <c r="G26" s="1"/>
      <c r="H26" s="1"/>
      <c r="I26" s="1"/>
      <c r="J26" s="1"/>
      <c r="K26" s="1"/>
      <c r="L26" s="1"/>
      <c r="M26" s="1"/>
      <c r="N26" s="1"/>
      <c r="O26" s="1"/>
      <c r="P26" s="1"/>
      <c r="Q26" s="1"/>
      <c r="R26" s="1"/>
      <c r="S26" s="1"/>
      <c r="T26" s="1"/>
      <c r="U26" s="1"/>
      <c r="V26" s="1"/>
    </row>
    <row r="27" spans="1:22" ht="13.5" customHeight="1">
      <c r="A27" s="1"/>
      <c r="B27" s="1"/>
      <c r="C27" s="1"/>
      <c r="D27" s="1"/>
      <c r="E27" s="1"/>
      <c r="F27" s="1"/>
      <c r="G27" s="1"/>
      <c r="H27" s="1"/>
      <c r="I27" s="1"/>
      <c r="J27" s="1"/>
      <c r="K27" s="1"/>
      <c r="L27" s="1"/>
      <c r="M27" s="1"/>
      <c r="N27" s="1"/>
      <c r="O27" s="1"/>
      <c r="P27" s="1"/>
      <c r="Q27" s="1"/>
      <c r="R27" s="1"/>
      <c r="S27" s="1"/>
      <c r="T27" s="1"/>
      <c r="U27" s="1"/>
      <c r="V27" s="1"/>
    </row>
    <row r="28" spans="1:22" ht="13.5" customHeight="1">
      <c r="A28" s="1"/>
      <c r="B28" s="1"/>
      <c r="C28" s="1"/>
      <c r="D28" s="1"/>
      <c r="E28" s="1"/>
      <c r="F28" s="1"/>
      <c r="G28" s="1"/>
      <c r="H28" s="1"/>
      <c r="I28" s="1"/>
      <c r="J28" s="1"/>
      <c r="K28" s="1"/>
      <c r="L28" s="1"/>
      <c r="M28" s="1"/>
      <c r="N28" s="1"/>
      <c r="O28" s="1"/>
      <c r="P28" s="1"/>
      <c r="Q28" s="1"/>
      <c r="R28" s="1"/>
      <c r="S28" s="1"/>
      <c r="T28" s="1"/>
      <c r="U28" s="1"/>
      <c r="V28" s="1"/>
    </row>
    <row r="29" spans="1:22" ht="13.5" customHeight="1">
      <c r="A29" s="1"/>
      <c r="B29" s="1"/>
      <c r="C29" s="1"/>
      <c r="D29" s="1"/>
      <c r="E29" s="1"/>
      <c r="F29" s="1"/>
      <c r="G29" s="1"/>
      <c r="H29" s="1"/>
      <c r="I29" s="1"/>
      <c r="J29" s="1"/>
      <c r="K29" s="1"/>
      <c r="L29" s="1"/>
      <c r="M29" s="1"/>
      <c r="N29" s="1"/>
      <c r="O29" s="1"/>
      <c r="P29" s="1"/>
      <c r="Q29" s="1"/>
      <c r="R29" s="1"/>
      <c r="S29" s="1"/>
      <c r="T29" s="1"/>
      <c r="U29" s="1"/>
      <c r="V29" s="1"/>
    </row>
    <row r="30" spans="1:22" ht="13.5" customHeight="1">
      <c r="A30" s="1"/>
      <c r="B30" s="1"/>
      <c r="C30" s="1"/>
      <c r="D30" s="1"/>
      <c r="E30" s="1"/>
      <c r="F30" s="1"/>
      <c r="G30" s="1"/>
      <c r="H30" s="1"/>
      <c r="I30" s="1"/>
      <c r="J30" s="1"/>
      <c r="K30" s="1"/>
      <c r="L30" s="1"/>
      <c r="M30" s="1"/>
      <c r="N30" s="1"/>
      <c r="O30" s="1"/>
      <c r="P30" s="1"/>
      <c r="Q30" s="1"/>
      <c r="R30" s="1"/>
      <c r="S30" s="1"/>
      <c r="T30" s="1"/>
      <c r="U30" s="1"/>
      <c r="V30" s="1"/>
    </row>
    <row r="31" spans="1:22" ht="13.5" customHeight="1">
      <c r="A31" s="1"/>
      <c r="B31" s="1"/>
      <c r="C31" s="1"/>
      <c r="D31" s="1"/>
      <c r="E31" s="1"/>
      <c r="F31" s="1"/>
      <c r="G31" s="1"/>
      <c r="H31" s="1"/>
      <c r="I31" s="1"/>
      <c r="J31" s="1"/>
      <c r="K31" s="1"/>
      <c r="L31" s="1"/>
      <c r="M31" s="1"/>
      <c r="N31" s="1"/>
      <c r="O31" s="1"/>
      <c r="P31" s="1"/>
      <c r="Q31" s="1"/>
      <c r="R31" s="1"/>
      <c r="S31" s="1"/>
      <c r="T31" s="1"/>
      <c r="U31" s="1"/>
      <c r="V31" s="1"/>
    </row>
    <row r="32" spans="1:22" ht="13.5" customHeight="1">
      <c r="A32" s="1"/>
      <c r="B32" s="1"/>
      <c r="C32" s="1"/>
      <c r="D32" s="1"/>
      <c r="E32" s="1"/>
      <c r="F32" s="1"/>
      <c r="G32" s="1"/>
      <c r="H32" s="1"/>
      <c r="I32" s="1"/>
      <c r="J32" s="1"/>
      <c r="K32" s="1"/>
      <c r="L32" s="1"/>
      <c r="M32" s="1"/>
      <c r="N32" s="1"/>
      <c r="O32" s="1"/>
      <c r="P32" s="1"/>
      <c r="Q32" s="1"/>
      <c r="R32" s="1"/>
      <c r="S32" s="1"/>
      <c r="T32" s="1"/>
      <c r="U32" s="1"/>
      <c r="V32" s="1"/>
    </row>
    <row r="33" spans="1:22" ht="13.5" customHeight="1">
      <c r="A33" s="1"/>
      <c r="B33" s="1"/>
      <c r="C33" s="1"/>
      <c r="D33" s="1"/>
      <c r="E33" s="1"/>
      <c r="F33" s="1"/>
      <c r="G33" s="1"/>
      <c r="H33" s="1"/>
      <c r="I33" s="1"/>
      <c r="J33" s="1"/>
      <c r="K33" s="1"/>
      <c r="L33" s="1"/>
      <c r="M33" s="1"/>
      <c r="N33" s="1"/>
      <c r="O33" s="1"/>
      <c r="P33" s="1"/>
      <c r="Q33" s="1"/>
      <c r="R33" s="1"/>
      <c r="S33" s="1"/>
      <c r="T33" s="1"/>
      <c r="U33" s="1"/>
      <c r="V33" s="1"/>
    </row>
    <row r="34" spans="1:22" ht="13.5" customHeight="1">
      <c r="A34" s="1"/>
      <c r="B34" s="1"/>
      <c r="C34" s="1"/>
      <c r="D34" s="1"/>
      <c r="E34" s="1"/>
      <c r="F34" s="1"/>
      <c r="G34" s="1"/>
      <c r="H34" s="1"/>
      <c r="I34" s="1"/>
      <c r="J34" s="1"/>
      <c r="K34" s="1"/>
      <c r="L34" s="1"/>
      <c r="M34" s="1"/>
      <c r="N34" s="1"/>
      <c r="O34" s="1"/>
      <c r="P34" s="1"/>
      <c r="Q34" s="1"/>
      <c r="R34" s="1"/>
      <c r="S34" s="1"/>
      <c r="T34" s="1"/>
      <c r="U34" s="1"/>
      <c r="V34" s="1"/>
    </row>
    <row r="35" spans="1:22" ht="13.5" customHeight="1">
      <c r="A35" s="1"/>
      <c r="B35" s="1"/>
      <c r="C35" s="1"/>
      <c r="D35" s="1"/>
      <c r="E35" s="1"/>
      <c r="F35" s="1"/>
      <c r="G35" s="1"/>
      <c r="H35" s="1"/>
      <c r="I35" s="1"/>
      <c r="J35" s="1"/>
      <c r="K35" s="1"/>
      <c r="L35" s="1"/>
      <c r="M35" s="1"/>
      <c r="N35" s="1"/>
      <c r="O35" s="1"/>
      <c r="P35" s="1"/>
      <c r="Q35" s="1"/>
      <c r="R35" s="1"/>
      <c r="S35" s="1"/>
      <c r="T35" s="1"/>
      <c r="U35" s="1"/>
      <c r="V35" s="1"/>
    </row>
    <row r="36" spans="1:22" ht="13.5"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5.75" customHeight="1">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ht="15.75" customHeight="1">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ht="15.75" customHeight="1">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ht="15.75" customHeight="1">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13:K13"/>
    <mergeCell ref="B1:K1"/>
    <mergeCell ref="B2:K2"/>
    <mergeCell ref="B3:K3"/>
    <mergeCell ref="B4:K4"/>
    <mergeCell ref="B5:K5"/>
    <mergeCell ref="B6:K6"/>
    <mergeCell ref="B7:K7"/>
    <mergeCell ref="B8:K8"/>
    <mergeCell ref="B9:K9"/>
    <mergeCell ref="B10:K10"/>
    <mergeCell ref="B11:K11"/>
    <mergeCell ref="B12:K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000"/>
  <sheetViews>
    <sheetView tabSelected="1" workbookViewId="0"/>
  </sheetViews>
  <sheetFormatPr defaultColWidth="12.625" defaultRowHeight="15" customHeight="1"/>
  <cols>
    <col min="1" max="1" width="3.5" customWidth="1"/>
    <col min="2" max="2" width="35.75" customWidth="1"/>
    <col min="3" max="12" width="13.625" customWidth="1"/>
    <col min="13" max="13" width="15.875" customWidth="1"/>
    <col min="14" max="14" width="13.625" customWidth="1"/>
    <col min="15" max="15" width="15.625" customWidth="1"/>
    <col min="16" max="16" width="7.75" customWidth="1"/>
    <col min="17" max="17" width="36.375" customWidth="1"/>
    <col min="18" max="27" width="13.625" customWidth="1"/>
    <col min="28" max="28" width="16.875" customWidth="1"/>
    <col min="29" max="29" width="13.625" customWidth="1"/>
    <col min="30" max="30" width="15.25" customWidth="1"/>
    <col min="31" max="31" width="7.75" customWidth="1"/>
    <col min="32" max="32" width="36.375" customWidth="1"/>
    <col min="33" max="42" width="13.625" customWidth="1"/>
    <col min="43" max="43" width="15.5" customWidth="1"/>
    <col min="44" max="44" width="13.625" customWidth="1"/>
    <col min="45" max="45" width="16.25" customWidth="1"/>
  </cols>
  <sheetData>
    <row r="1" spans="1:45" ht="22.5" customHeight="1">
      <c r="A1" s="1"/>
      <c r="B1" s="119" t="s">
        <v>12</v>
      </c>
      <c r="C1" s="133"/>
      <c r="D1" s="133"/>
      <c r="E1" s="133"/>
      <c r="F1" s="133"/>
      <c r="G1" s="133"/>
      <c r="H1" s="133"/>
      <c r="I1" s="133"/>
      <c r="J1" s="133"/>
      <c r="K1" s="133"/>
      <c r="L1" s="133"/>
      <c r="M1" s="134"/>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142" t="s">
        <v>1</v>
      </c>
      <c r="C2" s="139"/>
      <c r="D2" s="139"/>
      <c r="E2" s="139"/>
      <c r="F2" s="139"/>
      <c r="G2" s="139"/>
      <c r="H2" s="139"/>
      <c r="I2" s="139"/>
      <c r="J2" s="139"/>
      <c r="K2" s="139"/>
      <c r="L2" s="139"/>
      <c r="M2" s="140"/>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5.5" customHeight="1">
      <c r="A3" s="1"/>
      <c r="B3" s="2" t="s">
        <v>13</v>
      </c>
      <c r="C3" s="143" t="s">
        <v>14</v>
      </c>
      <c r="D3" s="136"/>
      <c r="E3" s="136"/>
      <c r="F3" s="136"/>
      <c r="G3" s="136"/>
      <c r="H3" s="136"/>
      <c r="I3" s="136"/>
      <c r="J3" s="136"/>
      <c r="K3" s="136"/>
      <c r="L3" s="136"/>
      <c r="M3" s="137"/>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123" t="s">
        <v>15</v>
      </c>
      <c r="C6" s="144"/>
      <c r="D6" s="144"/>
      <c r="E6" s="144"/>
      <c r="F6" s="144"/>
      <c r="G6" s="144"/>
      <c r="H6" s="144"/>
      <c r="I6" s="144"/>
      <c r="J6" s="144"/>
      <c r="K6" s="144"/>
      <c r="L6" s="144"/>
      <c r="M6" s="145"/>
      <c r="N6" s="3"/>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42.75" customHeight="1">
      <c r="A7" s="1"/>
      <c r="B7" s="146" t="s">
        <v>16</v>
      </c>
      <c r="C7" s="139"/>
      <c r="D7" s="139"/>
      <c r="E7" s="139"/>
      <c r="F7" s="139"/>
      <c r="G7" s="139"/>
      <c r="H7" s="139"/>
      <c r="I7" s="139"/>
      <c r="J7" s="139"/>
      <c r="K7" s="139"/>
      <c r="L7" s="139"/>
      <c r="M7" s="140"/>
      <c r="N7" s="4"/>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50.25" customHeight="1">
      <c r="A8" s="1"/>
      <c r="B8" s="146" t="s">
        <v>17</v>
      </c>
      <c r="C8" s="139"/>
      <c r="D8" s="139"/>
      <c r="E8" s="139"/>
      <c r="F8" s="139"/>
      <c r="G8" s="139"/>
      <c r="H8" s="139"/>
      <c r="I8" s="139"/>
      <c r="J8" s="139"/>
      <c r="K8" s="139"/>
      <c r="L8" s="139"/>
      <c r="M8" s="140"/>
      <c r="N8" s="4"/>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36" customHeight="1">
      <c r="A9" s="1"/>
      <c r="B9" s="146" t="s">
        <v>18</v>
      </c>
      <c r="C9" s="139"/>
      <c r="D9" s="139"/>
      <c r="E9" s="139"/>
      <c r="F9" s="139"/>
      <c r="G9" s="139"/>
      <c r="H9" s="139"/>
      <c r="I9" s="139"/>
      <c r="J9" s="139"/>
      <c r="K9" s="139"/>
      <c r="L9" s="139"/>
      <c r="M9" s="140"/>
      <c r="N9" s="4"/>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22.5" customHeight="1">
      <c r="A10" s="1"/>
      <c r="B10" s="147" t="s">
        <v>19</v>
      </c>
      <c r="C10" s="136"/>
      <c r="D10" s="136"/>
      <c r="E10" s="136"/>
      <c r="F10" s="136"/>
      <c r="G10" s="136"/>
      <c r="H10" s="136"/>
      <c r="I10" s="136"/>
      <c r="J10" s="136"/>
      <c r="K10" s="136"/>
      <c r="L10" s="136"/>
      <c r="M10" s="137"/>
      <c r="N10" s="4"/>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18.75" customHeight="1">
      <c r="A11" s="1"/>
      <c r="B11" s="4"/>
      <c r="C11" s="4"/>
      <c r="D11" s="4"/>
      <c r="E11" s="4"/>
      <c r="F11" s="4"/>
      <c r="G11" s="4"/>
      <c r="H11" s="4"/>
      <c r="I11" s="4"/>
      <c r="J11" s="4"/>
      <c r="K11" s="4"/>
      <c r="L11" s="4"/>
      <c r="M11" s="4"/>
      <c r="N11" s="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37.5" customHeight="1">
      <c r="A12" s="1"/>
      <c r="B12" s="126" t="s">
        <v>20</v>
      </c>
      <c r="C12" s="133"/>
      <c r="D12" s="133"/>
      <c r="E12" s="133"/>
      <c r="F12" s="133"/>
      <c r="G12" s="133"/>
      <c r="H12" s="133"/>
      <c r="I12" s="133"/>
      <c r="J12" s="133"/>
      <c r="K12" s="133"/>
      <c r="L12" s="133"/>
      <c r="M12" s="134"/>
      <c r="N12" s="5"/>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219" customHeight="1">
      <c r="A13" s="1"/>
      <c r="B13" s="6" t="s">
        <v>21</v>
      </c>
      <c r="C13" s="127" t="s">
        <v>22</v>
      </c>
      <c r="D13" s="148"/>
      <c r="E13" s="148"/>
      <c r="F13" s="148"/>
      <c r="G13" s="148"/>
      <c r="H13" s="148"/>
      <c r="I13" s="148"/>
      <c r="J13" s="148"/>
      <c r="K13" s="148"/>
      <c r="L13" s="148"/>
      <c r="M13" s="149"/>
      <c r="N13" s="4"/>
      <c r="O13" s="1"/>
      <c r="P13" s="1"/>
      <c r="Q13" s="7"/>
      <c r="R13" s="7"/>
      <c r="S13" s="7"/>
      <c r="T13" s="7"/>
      <c r="U13" s="7"/>
      <c r="V13" s="7"/>
      <c r="W13" s="7"/>
      <c r="X13" s="7"/>
      <c r="Y13" s="7"/>
      <c r="Z13" s="7"/>
      <c r="AA13" s="7"/>
      <c r="AB13" s="1"/>
      <c r="AC13" s="1"/>
      <c r="AD13" s="1"/>
      <c r="AE13" s="1"/>
      <c r="AF13" s="1"/>
      <c r="AG13" s="1"/>
      <c r="AH13" s="1"/>
      <c r="AI13" s="1"/>
      <c r="AJ13" s="1"/>
      <c r="AK13" s="1"/>
      <c r="AL13" s="1"/>
      <c r="AM13" s="1"/>
      <c r="AN13" s="1"/>
      <c r="AO13" s="1"/>
      <c r="AP13" s="1"/>
      <c r="AQ13" s="1"/>
      <c r="AR13" s="1"/>
      <c r="AS13" s="1"/>
    </row>
    <row r="14" spans="1:45" ht="164.25" customHeight="1">
      <c r="A14" s="1"/>
      <c r="B14" s="8" t="s">
        <v>23</v>
      </c>
      <c r="C14" s="150" t="s">
        <v>24</v>
      </c>
      <c r="D14" s="139"/>
      <c r="E14" s="139"/>
      <c r="F14" s="139"/>
      <c r="G14" s="139"/>
      <c r="H14" s="139"/>
      <c r="I14" s="139"/>
      <c r="J14" s="139"/>
      <c r="K14" s="139"/>
      <c r="L14" s="139"/>
      <c r="M14" s="140"/>
      <c r="N14" s="4"/>
      <c r="O14" s="4"/>
      <c r="P14" s="1"/>
      <c r="Q14" s="7"/>
      <c r="R14" s="7"/>
      <c r="S14" s="7"/>
      <c r="T14" s="7"/>
      <c r="U14" s="7"/>
      <c r="V14" s="7"/>
      <c r="W14" s="7"/>
      <c r="X14" s="7"/>
      <c r="Y14" s="7"/>
      <c r="Z14" s="7"/>
      <c r="AA14" s="7"/>
      <c r="AB14" s="1"/>
      <c r="AC14" s="1"/>
      <c r="AD14" s="1"/>
      <c r="AE14" s="1"/>
      <c r="AF14" s="1"/>
      <c r="AG14" s="1"/>
      <c r="AH14" s="1"/>
      <c r="AI14" s="1"/>
      <c r="AJ14" s="1"/>
      <c r="AK14" s="1"/>
      <c r="AL14" s="1"/>
      <c r="AM14" s="1"/>
      <c r="AN14" s="1"/>
      <c r="AO14" s="1"/>
      <c r="AP14" s="1"/>
      <c r="AQ14" s="1"/>
      <c r="AR14" s="1"/>
      <c r="AS14" s="1"/>
    </row>
    <row r="15" spans="1:45" ht="174" customHeight="1">
      <c r="A15" s="1"/>
      <c r="B15" s="8" t="s">
        <v>25</v>
      </c>
      <c r="C15" s="150" t="s">
        <v>26</v>
      </c>
      <c r="D15" s="139"/>
      <c r="E15" s="139"/>
      <c r="F15" s="139"/>
      <c r="G15" s="139"/>
      <c r="H15" s="139"/>
      <c r="I15" s="139"/>
      <c r="J15" s="139"/>
      <c r="K15" s="139"/>
      <c r="L15" s="139"/>
      <c r="M15" s="140"/>
      <c r="N15" s="4"/>
      <c r="O15" s="4"/>
      <c r="P15" s="1"/>
      <c r="Q15" s="7"/>
      <c r="R15" s="7"/>
      <c r="S15" s="7"/>
      <c r="T15" s="7"/>
      <c r="U15" s="7"/>
      <c r="V15" s="7"/>
      <c r="W15" s="7"/>
      <c r="X15" s="7"/>
      <c r="Y15" s="7"/>
      <c r="Z15" s="7"/>
      <c r="AA15" s="7"/>
      <c r="AB15" s="1"/>
      <c r="AC15" s="1"/>
      <c r="AD15" s="1"/>
      <c r="AE15" s="1"/>
      <c r="AF15" s="1"/>
      <c r="AG15" s="1"/>
      <c r="AH15" s="1"/>
      <c r="AI15" s="1"/>
      <c r="AJ15" s="1"/>
      <c r="AK15" s="1"/>
      <c r="AL15" s="1"/>
      <c r="AM15" s="1"/>
      <c r="AN15" s="1"/>
      <c r="AO15" s="1"/>
      <c r="AP15" s="1"/>
      <c r="AQ15" s="1"/>
      <c r="AR15" s="1"/>
      <c r="AS15" s="1"/>
    </row>
    <row r="16" spans="1:45" ht="171" customHeight="1">
      <c r="A16" s="1"/>
      <c r="B16" s="9" t="s">
        <v>27</v>
      </c>
      <c r="C16" s="151" t="s">
        <v>28</v>
      </c>
      <c r="D16" s="136"/>
      <c r="E16" s="136"/>
      <c r="F16" s="136"/>
      <c r="G16" s="136"/>
      <c r="H16" s="136"/>
      <c r="I16" s="136"/>
      <c r="J16" s="136"/>
      <c r="K16" s="136"/>
      <c r="L16" s="136"/>
      <c r="M16" s="137"/>
      <c r="N16" s="4"/>
      <c r="O16" s="4"/>
      <c r="P16" s="1"/>
      <c r="Q16" s="7"/>
      <c r="R16" s="7"/>
      <c r="S16" s="7"/>
      <c r="T16" s="7"/>
      <c r="U16" s="7"/>
      <c r="V16" s="7"/>
      <c r="W16" s="7"/>
      <c r="X16" s="7"/>
      <c r="Y16" s="7"/>
      <c r="Z16" s="7"/>
      <c r="AA16" s="7"/>
      <c r="AB16" s="1"/>
      <c r="AC16" s="1"/>
      <c r="AD16" s="1"/>
      <c r="AE16" s="1"/>
      <c r="AF16" s="1"/>
      <c r="AG16" s="1"/>
      <c r="AH16" s="1"/>
      <c r="AI16" s="1"/>
      <c r="AJ16" s="1"/>
      <c r="AK16" s="1"/>
      <c r="AL16" s="1"/>
      <c r="AM16" s="1"/>
      <c r="AN16" s="1"/>
      <c r="AO16" s="1"/>
      <c r="AP16" s="1"/>
      <c r="AQ16" s="1"/>
      <c r="AR16" s="1"/>
      <c r="AS16" s="1"/>
    </row>
    <row r="17" spans="1:45" ht="67.5" customHeight="1">
      <c r="A17" s="1"/>
      <c r="B17" s="3"/>
      <c r="C17" s="4"/>
      <c r="D17" s="4"/>
      <c r="E17" s="4"/>
      <c r="F17" s="4"/>
      <c r="G17" s="4"/>
      <c r="H17" s="4"/>
      <c r="I17" s="4"/>
      <c r="J17" s="4"/>
      <c r="K17" s="4"/>
      <c r="L17" s="4"/>
      <c r="M17" s="4"/>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3.5" customHeight="1">
      <c r="A18" s="1"/>
      <c r="B18" s="124" t="s">
        <v>29</v>
      </c>
      <c r="C18" s="152"/>
      <c r="D18" s="152"/>
      <c r="E18" s="152"/>
      <c r="F18" s="152"/>
      <c r="G18" s="152"/>
      <c r="H18" s="152"/>
      <c r="I18" s="152"/>
      <c r="J18" s="152"/>
      <c r="K18" s="152"/>
      <c r="L18" s="152"/>
      <c r="M18" s="152"/>
      <c r="N18" s="152"/>
      <c r="O18" s="153"/>
      <c r="P18" s="1"/>
      <c r="Q18" s="124" t="s">
        <v>30</v>
      </c>
      <c r="R18" s="152"/>
      <c r="S18" s="152"/>
      <c r="T18" s="152"/>
      <c r="U18" s="152"/>
      <c r="V18" s="152"/>
      <c r="W18" s="152"/>
      <c r="X18" s="152"/>
      <c r="Y18" s="152"/>
      <c r="Z18" s="152"/>
      <c r="AA18" s="152"/>
      <c r="AB18" s="152"/>
      <c r="AC18" s="152"/>
      <c r="AD18" s="153"/>
      <c r="AE18" s="1"/>
      <c r="AF18" s="124" t="s">
        <v>31</v>
      </c>
      <c r="AG18" s="152"/>
      <c r="AH18" s="152"/>
      <c r="AI18" s="152"/>
      <c r="AJ18" s="152"/>
      <c r="AK18" s="152"/>
      <c r="AL18" s="152"/>
      <c r="AM18" s="152"/>
      <c r="AN18" s="152"/>
      <c r="AO18" s="152"/>
      <c r="AP18" s="152"/>
      <c r="AQ18" s="152"/>
      <c r="AR18" s="152"/>
      <c r="AS18" s="153"/>
    </row>
    <row r="19" spans="1:45" ht="13.5" customHeight="1">
      <c r="A19" s="1"/>
      <c r="B19" s="10"/>
      <c r="C19" s="154"/>
      <c r="D19" s="154"/>
      <c r="E19" s="154"/>
      <c r="F19" s="154"/>
      <c r="G19" s="154"/>
      <c r="H19" s="154"/>
      <c r="I19" s="154"/>
      <c r="J19" s="154"/>
      <c r="K19" s="154"/>
      <c r="L19" s="154"/>
      <c r="M19" s="154"/>
      <c r="N19" s="11"/>
      <c r="O19" s="12"/>
      <c r="P19" s="1"/>
      <c r="Q19" s="10"/>
      <c r="R19" s="154"/>
      <c r="S19" s="154"/>
      <c r="T19" s="154"/>
      <c r="U19" s="154"/>
      <c r="V19" s="154"/>
      <c r="W19" s="154"/>
      <c r="X19" s="154"/>
      <c r="Y19" s="154"/>
      <c r="Z19" s="154"/>
      <c r="AA19" s="154"/>
      <c r="AB19" s="154"/>
      <c r="AC19" s="13"/>
      <c r="AD19" s="14"/>
      <c r="AE19" s="1"/>
      <c r="AF19" s="10"/>
      <c r="AG19" s="154"/>
      <c r="AH19" s="154"/>
      <c r="AI19" s="154"/>
      <c r="AJ19" s="154"/>
      <c r="AK19" s="154"/>
      <c r="AL19" s="154"/>
      <c r="AM19" s="154"/>
      <c r="AN19" s="154"/>
      <c r="AO19" s="154"/>
      <c r="AP19" s="154"/>
      <c r="AQ19" s="154"/>
      <c r="AR19" s="1"/>
      <c r="AS19" s="15"/>
    </row>
    <row r="20" spans="1:45" ht="45.75" customHeight="1">
      <c r="A20" s="1"/>
      <c r="B20" s="125" t="s">
        <v>32</v>
      </c>
      <c r="C20" s="155"/>
      <c r="D20" s="155"/>
      <c r="E20" s="155"/>
      <c r="F20" s="155"/>
      <c r="G20" s="155"/>
      <c r="H20" s="155"/>
      <c r="I20" s="155"/>
      <c r="J20" s="155"/>
      <c r="K20" s="155"/>
      <c r="L20" s="155"/>
      <c r="M20" s="156"/>
      <c r="N20" s="16"/>
      <c r="O20" s="12"/>
      <c r="P20" s="17"/>
      <c r="Q20" s="125" t="s">
        <v>32</v>
      </c>
      <c r="R20" s="155"/>
      <c r="S20" s="155"/>
      <c r="T20" s="155"/>
      <c r="U20" s="155"/>
      <c r="V20" s="155"/>
      <c r="W20" s="155"/>
      <c r="X20" s="155"/>
      <c r="Y20" s="155"/>
      <c r="Z20" s="155"/>
      <c r="AA20" s="155"/>
      <c r="AB20" s="156"/>
      <c r="AC20" s="16"/>
      <c r="AD20" s="12"/>
      <c r="AE20" s="1"/>
      <c r="AF20" s="125" t="s">
        <v>32</v>
      </c>
      <c r="AG20" s="155"/>
      <c r="AH20" s="155"/>
      <c r="AI20" s="155"/>
      <c r="AJ20" s="155"/>
      <c r="AK20" s="155"/>
      <c r="AL20" s="155"/>
      <c r="AM20" s="155"/>
      <c r="AN20" s="155"/>
      <c r="AO20" s="155"/>
      <c r="AP20" s="155"/>
      <c r="AQ20" s="156"/>
      <c r="AR20" s="16"/>
      <c r="AS20" s="12"/>
    </row>
    <row r="21" spans="1:45" ht="13.5" customHeight="1">
      <c r="A21" s="1"/>
      <c r="B21" s="18"/>
      <c r="C21" s="19" t="s">
        <v>33</v>
      </c>
      <c r="D21" s="19" t="s">
        <v>34</v>
      </c>
      <c r="E21" s="19" t="s">
        <v>35</v>
      </c>
      <c r="F21" s="19" t="s">
        <v>36</v>
      </c>
      <c r="G21" s="19" t="s">
        <v>37</v>
      </c>
      <c r="H21" s="19" t="s">
        <v>38</v>
      </c>
      <c r="I21" s="19" t="s">
        <v>39</v>
      </c>
      <c r="J21" s="20" t="s">
        <v>40</v>
      </c>
      <c r="K21" s="20" t="s">
        <v>41</v>
      </c>
      <c r="L21" s="20" t="s">
        <v>42</v>
      </c>
      <c r="M21" s="21" t="s">
        <v>43</v>
      </c>
      <c r="N21" s="11"/>
      <c r="O21" s="12"/>
      <c r="P21" s="1"/>
      <c r="Q21" s="18"/>
      <c r="R21" s="19" t="s">
        <v>33</v>
      </c>
      <c r="S21" s="19" t="s">
        <v>34</v>
      </c>
      <c r="T21" s="19" t="s">
        <v>35</v>
      </c>
      <c r="U21" s="19" t="s">
        <v>36</v>
      </c>
      <c r="V21" s="19" t="s">
        <v>37</v>
      </c>
      <c r="W21" s="19" t="s">
        <v>38</v>
      </c>
      <c r="X21" s="19" t="s">
        <v>39</v>
      </c>
      <c r="Y21" s="20" t="s">
        <v>40</v>
      </c>
      <c r="Z21" s="20" t="s">
        <v>41</v>
      </c>
      <c r="AA21" s="20" t="s">
        <v>42</v>
      </c>
      <c r="AB21" s="21" t="s">
        <v>43</v>
      </c>
      <c r="AC21" s="11"/>
      <c r="AD21" s="12"/>
      <c r="AE21" s="1"/>
      <c r="AF21" s="18"/>
      <c r="AG21" s="19" t="s">
        <v>33</v>
      </c>
      <c r="AH21" s="19" t="s">
        <v>34</v>
      </c>
      <c r="AI21" s="19" t="s">
        <v>35</v>
      </c>
      <c r="AJ21" s="19" t="s">
        <v>36</v>
      </c>
      <c r="AK21" s="19" t="s">
        <v>37</v>
      </c>
      <c r="AL21" s="19" t="s">
        <v>38</v>
      </c>
      <c r="AM21" s="19" t="s">
        <v>39</v>
      </c>
      <c r="AN21" s="20" t="s">
        <v>40</v>
      </c>
      <c r="AO21" s="20" t="s">
        <v>41</v>
      </c>
      <c r="AP21" s="20" t="s">
        <v>42</v>
      </c>
      <c r="AQ21" s="21" t="s">
        <v>43</v>
      </c>
      <c r="AR21" s="11"/>
      <c r="AS21" s="12"/>
    </row>
    <row r="22" spans="1:45" ht="13.5" customHeight="1">
      <c r="A22" s="1"/>
      <c r="B22" s="22" t="s">
        <v>44</v>
      </c>
      <c r="C22" s="23">
        <f>C50*(1-'2. Solution Only Discount'!$C$15)</f>
        <v>2300000.0012400001</v>
      </c>
      <c r="D22" s="23">
        <f>D50*(1-'2. Solution Only Discount'!$C$15)</f>
        <v>2300000.0012400001</v>
      </c>
      <c r="E22" s="23">
        <f>E50*(1-'2. Solution Only Discount'!$C$15)</f>
        <v>2300000.0012400001</v>
      </c>
      <c r="F22" s="23">
        <f>F50*(1-'2. Solution Only Discount'!$C$15)</f>
        <v>2300000.0012400001</v>
      </c>
      <c r="G22" s="23">
        <f>G50*(1-'2. Solution Only Discount'!$C$15)</f>
        <v>2300000.0012400001</v>
      </c>
      <c r="H22" s="23">
        <f>H50*(1-'2. Solution Only Discount'!$C$15)</f>
        <v>2300000.0012400001</v>
      </c>
      <c r="I22" s="23">
        <f>I50*(1-'2. Solution Only Discount'!$C$15)</f>
        <v>2300000.0012400001</v>
      </c>
      <c r="J22" s="23">
        <f>J50*(1-'2. Solution Only Discount'!$C$15)</f>
        <v>2300000.0012400001</v>
      </c>
      <c r="K22" s="23">
        <f>K50*(1-'2. Solution Only Discount'!$C$15)</f>
        <v>2300000.0012400001</v>
      </c>
      <c r="L22" s="23">
        <f>L50*(1-'2. Solution Only Discount'!$C$15)</f>
        <v>2300000.0012400001</v>
      </c>
      <c r="M22" s="24">
        <f t="shared" ref="M22:M28" si="0">SUM(C22:L22)</f>
        <v>23000000.012400001</v>
      </c>
      <c r="N22" s="25"/>
      <c r="O22" s="12"/>
      <c r="P22" s="1"/>
      <c r="Q22" s="22" t="s">
        <v>44</v>
      </c>
      <c r="R22" s="26">
        <f>R50*(1-'2. Solution Only Discount'!$C$15)</f>
        <v>1900000.0012000001</v>
      </c>
      <c r="S22" s="26">
        <f>S50*(1-'2. Solution Only Discount'!$C$15)</f>
        <v>1900000.0012000001</v>
      </c>
      <c r="T22" s="26">
        <f>T50*(1-'2. Solution Only Discount'!$C$15)</f>
        <v>1900000.0012000001</v>
      </c>
      <c r="U22" s="26">
        <f>U50*(1-'2. Solution Only Discount'!$C$15)</f>
        <v>1900000.0012000001</v>
      </c>
      <c r="V22" s="26">
        <f>V50*(1-'2. Solution Only Discount'!$C$15)</f>
        <v>1900000.0012000001</v>
      </c>
      <c r="W22" s="26">
        <f>W50*(1-'2. Solution Only Discount'!$C$15)</f>
        <v>1900000.0012000001</v>
      </c>
      <c r="X22" s="26">
        <f>X50*(1-'2. Solution Only Discount'!$C$15)</f>
        <v>1900000.0012000001</v>
      </c>
      <c r="Y22" s="26">
        <f>Y50*(1-'2. Solution Only Discount'!$C$15)</f>
        <v>1900000.0012000001</v>
      </c>
      <c r="Z22" s="26">
        <f>Z50*(1-'2. Solution Only Discount'!$C$15)</f>
        <v>1900000.0012000001</v>
      </c>
      <c r="AA22" s="26">
        <f>AA50*(1-'2. Solution Only Discount'!$C$15)</f>
        <v>1900000.0012000001</v>
      </c>
      <c r="AB22" s="24">
        <f t="shared" ref="AB22:AB28" si="1">SUM(R22:AA22)</f>
        <v>19000000.012000002</v>
      </c>
      <c r="AC22" s="25"/>
      <c r="AD22" s="12"/>
      <c r="AE22" s="1"/>
      <c r="AF22" s="22" t="s">
        <v>44</v>
      </c>
      <c r="AG22" s="26">
        <f>AG50*(1-'2. Solution Only Discount'!$C$15)</f>
        <v>1299999.9991200001</v>
      </c>
      <c r="AH22" s="26">
        <f>AH50*(1-'2. Solution Only Discount'!$C$15)</f>
        <v>1299999.9991200001</v>
      </c>
      <c r="AI22" s="26">
        <f>AI50*(1-'2. Solution Only Discount'!$C$15)</f>
        <v>1299999.9991200001</v>
      </c>
      <c r="AJ22" s="26">
        <f>AJ50*(1-'2. Solution Only Discount'!$C$15)</f>
        <v>1299999.9991200001</v>
      </c>
      <c r="AK22" s="26">
        <f>AK50*(1-'2. Solution Only Discount'!$C$15)</f>
        <v>1299999.9991200001</v>
      </c>
      <c r="AL22" s="26">
        <f>AL50*(1-'2. Solution Only Discount'!$C$15)</f>
        <v>1299999.9991200001</v>
      </c>
      <c r="AM22" s="26">
        <f>AM50*(1-'2. Solution Only Discount'!$C$15)</f>
        <v>1299999.9991200001</v>
      </c>
      <c r="AN22" s="26">
        <f>AN50*(1-'2. Solution Only Discount'!$C$15)</f>
        <v>1299999.9991200001</v>
      </c>
      <c r="AO22" s="26">
        <f>AO50*(1-'2. Solution Only Discount'!$C$15)</f>
        <v>1299999.9991200001</v>
      </c>
      <c r="AP22" s="26">
        <f>AP50*(1-'2. Solution Only Discount'!$C$15)</f>
        <v>1299999.9991200001</v>
      </c>
      <c r="AQ22" s="24">
        <f t="shared" ref="AQ22:AQ28" si="2">SUM(AG22:AP22)</f>
        <v>12999999.991200002</v>
      </c>
      <c r="AR22" s="25"/>
      <c r="AS22" s="12"/>
    </row>
    <row r="23" spans="1:45" ht="13.5" customHeight="1">
      <c r="A23" s="1"/>
      <c r="B23" s="27" t="s">
        <v>45</v>
      </c>
      <c r="C23" s="26"/>
      <c r="D23" s="26"/>
      <c r="E23" s="26"/>
      <c r="F23" s="26"/>
      <c r="G23" s="26"/>
      <c r="H23" s="26"/>
      <c r="I23" s="26"/>
      <c r="J23" s="26"/>
      <c r="K23" s="26"/>
      <c r="L23" s="26"/>
      <c r="M23" s="24">
        <f t="shared" si="0"/>
        <v>0</v>
      </c>
      <c r="N23" s="25"/>
      <c r="O23" s="12"/>
      <c r="P23" s="1"/>
      <c r="Q23" s="27" t="s">
        <v>45</v>
      </c>
      <c r="R23" s="26"/>
      <c r="S23" s="26"/>
      <c r="T23" s="26"/>
      <c r="U23" s="26"/>
      <c r="V23" s="26"/>
      <c r="W23" s="26"/>
      <c r="X23" s="26"/>
      <c r="Y23" s="26"/>
      <c r="Z23" s="26"/>
      <c r="AA23" s="26"/>
      <c r="AB23" s="24">
        <f t="shared" si="1"/>
        <v>0</v>
      </c>
      <c r="AC23" s="25"/>
      <c r="AD23" s="12"/>
      <c r="AE23" s="1"/>
      <c r="AF23" s="27" t="s">
        <v>45</v>
      </c>
      <c r="AG23" s="26"/>
      <c r="AH23" s="26"/>
      <c r="AI23" s="26"/>
      <c r="AJ23" s="26"/>
      <c r="AK23" s="26"/>
      <c r="AL23" s="26"/>
      <c r="AM23" s="26"/>
      <c r="AN23" s="26"/>
      <c r="AO23" s="26"/>
      <c r="AP23" s="26"/>
      <c r="AQ23" s="24">
        <f t="shared" si="2"/>
        <v>0</v>
      </c>
      <c r="AR23" s="25"/>
      <c r="AS23" s="12"/>
    </row>
    <row r="24" spans="1:45" ht="13.5" customHeight="1">
      <c r="A24" s="1"/>
      <c r="B24" s="27" t="s">
        <v>45</v>
      </c>
      <c r="C24" s="26"/>
      <c r="D24" s="26"/>
      <c r="E24" s="26"/>
      <c r="F24" s="26"/>
      <c r="G24" s="26"/>
      <c r="H24" s="26"/>
      <c r="I24" s="26"/>
      <c r="J24" s="26"/>
      <c r="K24" s="26"/>
      <c r="L24" s="26"/>
      <c r="M24" s="24">
        <f t="shared" si="0"/>
        <v>0</v>
      </c>
      <c r="N24" s="25"/>
      <c r="O24" s="12"/>
      <c r="P24" s="1"/>
      <c r="Q24" s="27" t="s">
        <v>45</v>
      </c>
      <c r="R24" s="26"/>
      <c r="S24" s="26"/>
      <c r="T24" s="26"/>
      <c r="U24" s="26"/>
      <c r="V24" s="26"/>
      <c r="W24" s="26"/>
      <c r="X24" s="26"/>
      <c r="Y24" s="26"/>
      <c r="Z24" s="26"/>
      <c r="AA24" s="26"/>
      <c r="AB24" s="24">
        <f t="shared" si="1"/>
        <v>0</v>
      </c>
      <c r="AC24" s="25"/>
      <c r="AD24" s="12"/>
      <c r="AE24" s="1"/>
      <c r="AF24" s="27" t="s">
        <v>45</v>
      </c>
      <c r="AG24" s="26"/>
      <c r="AH24" s="26"/>
      <c r="AI24" s="26"/>
      <c r="AJ24" s="26"/>
      <c r="AK24" s="26"/>
      <c r="AL24" s="26"/>
      <c r="AM24" s="26"/>
      <c r="AN24" s="26"/>
      <c r="AO24" s="26"/>
      <c r="AP24" s="26"/>
      <c r="AQ24" s="24">
        <f t="shared" si="2"/>
        <v>0</v>
      </c>
      <c r="AR24" s="25"/>
      <c r="AS24" s="12"/>
    </row>
    <row r="25" spans="1:45" ht="13.5" customHeight="1">
      <c r="A25" s="1"/>
      <c r="B25" s="27" t="s">
        <v>45</v>
      </c>
      <c r="C25" s="26"/>
      <c r="D25" s="26"/>
      <c r="E25" s="26"/>
      <c r="F25" s="26"/>
      <c r="G25" s="26"/>
      <c r="H25" s="26"/>
      <c r="I25" s="26"/>
      <c r="J25" s="26"/>
      <c r="K25" s="26"/>
      <c r="L25" s="26"/>
      <c r="M25" s="24">
        <f t="shared" si="0"/>
        <v>0</v>
      </c>
      <c r="N25" s="25"/>
      <c r="O25" s="12"/>
      <c r="P25" s="1"/>
      <c r="Q25" s="27" t="s">
        <v>45</v>
      </c>
      <c r="R25" s="26"/>
      <c r="S25" s="26"/>
      <c r="T25" s="26"/>
      <c r="U25" s="26"/>
      <c r="V25" s="26"/>
      <c r="W25" s="26"/>
      <c r="X25" s="26"/>
      <c r="Y25" s="26"/>
      <c r="Z25" s="26"/>
      <c r="AA25" s="26"/>
      <c r="AB25" s="24">
        <f t="shared" si="1"/>
        <v>0</v>
      </c>
      <c r="AC25" s="25"/>
      <c r="AD25" s="12"/>
      <c r="AE25" s="1"/>
      <c r="AF25" s="27" t="s">
        <v>45</v>
      </c>
      <c r="AG25" s="26"/>
      <c r="AH25" s="26"/>
      <c r="AI25" s="26"/>
      <c r="AJ25" s="26"/>
      <c r="AK25" s="26"/>
      <c r="AL25" s="26"/>
      <c r="AM25" s="26"/>
      <c r="AN25" s="26"/>
      <c r="AO25" s="26"/>
      <c r="AP25" s="26"/>
      <c r="AQ25" s="24">
        <f t="shared" si="2"/>
        <v>0</v>
      </c>
      <c r="AR25" s="25"/>
      <c r="AS25" s="12"/>
    </row>
    <row r="26" spans="1:45" ht="13.5" customHeight="1">
      <c r="A26" s="1"/>
      <c r="B26" s="27" t="s">
        <v>45</v>
      </c>
      <c r="C26" s="26"/>
      <c r="D26" s="26"/>
      <c r="E26" s="26"/>
      <c r="F26" s="26"/>
      <c r="G26" s="26"/>
      <c r="H26" s="26"/>
      <c r="I26" s="26"/>
      <c r="J26" s="26"/>
      <c r="K26" s="26"/>
      <c r="L26" s="26"/>
      <c r="M26" s="24">
        <f t="shared" si="0"/>
        <v>0</v>
      </c>
      <c r="N26" s="25"/>
      <c r="O26" s="12"/>
      <c r="P26" s="1"/>
      <c r="Q26" s="27" t="s">
        <v>45</v>
      </c>
      <c r="R26" s="26"/>
      <c r="S26" s="26"/>
      <c r="T26" s="26"/>
      <c r="U26" s="26"/>
      <c r="V26" s="26"/>
      <c r="W26" s="26"/>
      <c r="X26" s="26"/>
      <c r="Y26" s="26"/>
      <c r="Z26" s="26"/>
      <c r="AA26" s="26"/>
      <c r="AB26" s="24">
        <f t="shared" si="1"/>
        <v>0</v>
      </c>
      <c r="AC26" s="25"/>
      <c r="AD26" s="12"/>
      <c r="AE26" s="1"/>
      <c r="AF26" s="27" t="s">
        <v>45</v>
      </c>
      <c r="AG26" s="26"/>
      <c r="AH26" s="26"/>
      <c r="AI26" s="26"/>
      <c r="AJ26" s="26"/>
      <c r="AK26" s="26"/>
      <c r="AL26" s="26"/>
      <c r="AM26" s="26"/>
      <c r="AN26" s="26"/>
      <c r="AO26" s="26"/>
      <c r="AP26" s="26"/>
      <c r="AQ26" s="24">
        <f t="shared" si="2"/>
        <v>0</v>
      </c>
      <c r="AR26" s="25"/>
      <c r="AS26" s="12"/>
    </row>
    <row r="27" spans="1:45" ht="13.5" customHeight="1">
      <c r="A27" s="1"/>
      <c r="B27" s="27" t="s">
        <v>45</v>
      </c>
      <c r="C27" s="26"/>
      <c r="D27" s="26"/>
      <c r="E27" s="26"/>
      <c r="F27" s="26"/>
      <c r="G27" s="26"/>
      <c r="H27" s="26"/>
      <c r="I27" s="26"/>
      <c r="J27" s="26"/>
      <c r="K27" s="26"/>
      <c r="L27" s="26"/>
      <c r="M27" s="24">
        <f t="shared" si="0"/>
        <v>0</v>
      </c>
      <c r="N27" s="25"/>
      <c r="O27" s="12"/>
      <c r="P27" s="1"/>
      <c r="Q27" s="27" t="s">
        <v>45</v>
      </c>
      <c r="R27" s="26"/>
      <c r="S27" s="26"/>
      <c r="T27" s="26"/>
      <c r="U27" s="26"/>
      <c r="V27" s="26"/>
      <c r="W27" s="26"/>
      <c r="X27" s="26"/>
      <c r="Y27" s="26"/>
      <c r="Z27" s="26"/>
      <c r="AA27" s="26"/>
      <c r="AB27" s="24">
        <f t="shared" si="1"/>
        <v>0</v>
      </c>
      <c r="AC27" s="25"/>
      <c r="AD27" s="12"/>
      <c r="AE27" s="1"/>
      <c r="AF27" s="27" t="s">
        <v>45</v>
      </c>
      <c r="AG27" s="26"/>
      <c r="AH27" s="26"/>
      <c r="AI27" s="26"/>
      <c r="AJ27" s="26"/>
      <c r="AK27" s="26"/>
      <c r="AL27" s="26"/>
      <c r="AM27" s="26"/>
      <c r="AN27" s="26"/>
      <c r="AO27" s="26"/>
      <c r="AP27" s="26"/>
      <c r="AQ27" s="24">
        <f t="shared" si="2"/>
        <v>0</v>
      </c>
      <c r="AR27" s="25"/>
      <c r="AS27" s="12"/>
    </row>
    <row r="28" spans="1:45" ht="13.5" customHeight="1">
      <c r="A28" s="1"/>
      <c r="B28" s="28" t="s">
        <v>45</v>
      </c>
      <c r="C28" s="26"/>
      <c r="D28" s="26"/>
      <c r="E28" s="26"/>
      <c r="F28" s="26"/>
      <c r="G28" s="26"/>
      <c r="H28" s="26"/>
      <c r="I28" s="26"/>
      <c r="J28" s="26"/>
      <c r="K28" s="26"/>
      <c r="L28" s="26"/>
      <c r="M28" s="29">
        <f t="shared" si="0"/>
        <v>0</v>
      </c>
      <c r="N28" s="25"/>
      <c r="O28" s="12"/>
      <c r="P28" s="1"/>
      <c r="Q28" s="28" t="s">
        <v>45</v>
      </c>
      <c r="R28" s="26"/>
      <c r="S28" s="26"/>
      <c r="T28" s="26"/>
      <c r="U28" s="26"/>
      <c r="V28" s="26"/>
      <c r="W28" s="26"/>
      <c r="X28" s="26"/>
      <c r="Y28" s="26"/>
      <c r="Z28" s="26"/>
      <c r="AA28" s="26"/>
      <c r="AB28" s="29">
        <f t="shared" si="1"/>
        <v>0</v>
      </c>
      <c r="AC28" s="25"/>
      <c r="AD28" s="12"/>
      <c r="AE28" s="1"/>
      <c r="AF28" s="28" t="s">
        <v>45</v>
      </c>
      <c r="AG28" s="26"/>
      <c r="AH28" s="26"/>
      <c r="AI28" s="26"/>
      <c r="AJ28" s="26"/>
      <c r="AK28" s="26"/>
      <c r="AL28" s="26"/>
      <c r="AM28" s="26"/>
      <c r="AN28" s="26"/>
      <c r="AO28" s="26"/>
      <c r="AP28" s="26"/>
      <c r="AQ28" s="29">
        <f t="shared" si="2"/>
        <v>0</v>
      </c>
      <c r="AR28" s="25"/>
      <c r="AS28" s="12"/>
    </row>
    <row r="29" spans="1:45" ht="13.5" customHeight="1">
      <c r="A29" s="1"/>
      <c r="B29" s="30" t="s">
        <v>46</v>
      </c>
      <c r="C29" s="157">
        <f t="shared" ref="C29:M29" si="3">SUM(C22:C28)</f>
        <v>2300000.0012400001</v>
      </c>
      <c r="D29" s="157">
        <f t="shared" si="3"/>
        <v>2300000.0012400001</v>
      </c>
      <c r="E29" s="157">
        <f t="shared" si="3"/>
        <v>2300000.0012400001</v>
      </c>
      <c r="F29" s="157">
        <f t="shared" si="3"/>
        <v>2300000.0012400001</v>
      </c>
      <c r="G29" s="157">
        <f t="shared" si="3"/>
        <v>2300000.0012400001</v>
      </c>
      <c r="H29" s="157">
        <f t="shared" si="3"/>
        <v>2300000.0012400001</v>
      </c>
      <c r="I29" s="157">
        <f t="shared" si="3"/>
        <v>2300000.0012400001</v>
      </c>
      <c r="J29" s="157">
        <f t="shared" si="3"/>
        <v>2300000.0012400001</v>
      </c>
      <c r="K29" s="157">
        <f t="shared" si="3"/>
        <v>2300000.0012400001</v>
      </c>
      <c r="L29" s="157">
        <f t="shared" si="3"/>
        <v>2300000.0012400001</v>
      </c>
      <c r="M29" s="31">
        <f t="shared" si="3"/>
        <v>23000000.012400001</v>
      </c>
      <c r="N29" s="32"/>
      <c r="O29" s="12"/>
      <c r="P29" s="1"/>
      <c r="Q29" s="30" t="s">
        <v>46</v>
      </c>
      <c r="R29" s="157">
        <f t="shared" ref="R29:AB29" si="4">SUM(R22:R28)</f>
        <v>1900000.0012000001</v>
      </c>
      <c r="S29" s="157">
        <f t="shared" si="4"/>
        <v>1900000.0012000001</v>
      </c>
      <c r="T29" s="157">
        <f t="shared" si="4"/>
        <v>1900000.0012000001</v>
      </c>
      <c r="U29" s="157">
        <f t="shared" si="4"/>
        <v>1900000.0012000001</v>
      </c>
      <c r="V29" s="157">
        <f t="shared" si="4"/>
        <v>1900000.0012000001</v>
      </c>
      <c r="W29" s="157">
        <f t="shared" si="4"/>
        <v>1900000.0012000001</v>
      </c>
      <c r="X29" s="157">
        <f t="shared" si="4"/>
        <v>1900000.0012000001</v>
      </c>
      <c r="Y29" s="157">
        <f t="shared" si="4"/>
        <v>1900000.0012000001</v>
      </c>
      <c r="Z29" s="157">
        <f t="shared" si="4"/>
        <v>1900000.0012000001</v>
      </c>
      <c r="AA29" s="157">
        <f t="shared" si="4"/>
        <v>1900000.0012000001</v>
      </c>
      <c r="AB29" s="31">
        <f t="shared" si="4"/>
        <v>19000000.012000002</v>
      </c>
      <c r="AC29" s="32"/>
      <c r="AD29" s="12"/>
      <c r="AE29" s="1"/>
      <c r="AF29" s="30" t="s">
        <v>46</v>
      </c>
      <c r="AG29" s="157">
        <f t="shared" ref="AG29:AQ29" si="5">SUM(AG22:AG28)</f>
        <v>1299999.9991200001</v>
      </c>
      <c r="AH29" s="157">
        <f t="shared" si="5"/>
        <v>1299999.9991200001</v>
      </c>
      <c r="AI29" s="157">
        <f t="shared" si="5"/>
        <v>1299999.9991200001</v>
      </c>
      <c r="AJ29" s="157">
        <f t="shared" si="5"/>
        <v>1299999.9991200001</v>
      </c>
      <c r="AK29" s="157">
        <f t="shared" si="5"/>
        <v>1299999.9991200001</v>
      </c>
      <c r="AL29" s="157">
        <f t="shared" si="5"/>
        <v>1299999.9991200001</v>
      </c>
      <c r="AM29" s="157">
        <f t="shared" si="5"/>
        <v>1299999.9991200001</v>
      </c>
      <c r="AN29" s="157">
        <f t="shared" si="5"/>
        <v>1299999.9991200001</v>
      </c>
      <c r="AO29" s="157">
        <f t="shared" si="5"/>
        <v>1299999.9991200001</v>
      </c>
      <c r="AP29" s="157">
        <f t="shared" si="5"/>
        <v>1299999.9991200001</v>
      </c>
      <c r="AQ29" s="31">
        <f t="shared" si="5"/>
        <v>12999999.991200002</v>
      </c>
      <c r="AR29" s="32"/>
      <c r="AS29" s="12"/>
    </row>
    <row r="30" spans="1:45" ht="13.5" customHeight="1">
      <c r="A30" s="1"/>
      <c r="B30" s="33"/>
      <c r="C30" s="32"/>
      <c r="D30" s="32"/>
      <c r="E30" s="32"/>
      <c r="F30" s="32"/>
      <c r="G30" s="32"/>
      <c r="H30" s="32"/>
      <c r="I30" s="32"/>
      <c r="J30" s="32"/>
      <c r="K30" s="32"/>
      <c r="L30" s="32"/>
      <c r="M30" s="32"/>
      <c r="N30" s="32"/>
      <c r="O30" s="12"/>
      <c r="P30" s="1"/>
      <c r="Q30" s="33"/>
      <c r="R30" s="32"/>
      <c r="S30" s="32"/>
      <c r="T30" s="32"/>
      <c r="U30" s="32"/>
      <c r="V30" s="32"/>
      <c r="W30" s="32"/>
      <c r="X30" s="32"/>
      <c r="Y30" s="32"/>
      <c r="Z30" s="32"/>
      <c r="AA30" s="32"/>
      <c r="AB30" s="32"/>
      <c r="AC30" s="32"/>
      <c r="AD30" s="12"/>
      <c r="AE30" s="1"/>
      <c r="AF30" s="33"/>
      <c r="AG30" s="32"/>
      <c r="AH30" s="32"/>
      <c r="AI30" s="32"/>
      <c r="AJ30" s="32"/>
      <c r="AK30" s="32"/>
      <c r="AL30" s="32"/>
      <c r="AM30" s="32"/>
      <c r="AN30" s="32"/>
      <c r="AO30" s="32"/>
      <c r="AP30" s="32"/>
      <c r="AQ30" s="32"/>
      <c r="AR30" s="32"/>
      <c r="AS30" s="12"/>
    </row>
    <row r="31" spans="1:45" ht="13.5" customHeight="1">
      <c r="A31" s="1"/>
      <c r="B31" s="34"/>
      <c r="C31" s="1"/>
      <c r="D31" s="1"/>
      <c r="E31" s="1"/>
      <c r="F31" s="1"/>
      <c r="G31" s="1"/>
      <c r="H31" s="1"/>
      <c r="I31" s="1"/>
      <c r="J31" s="1"/>
      <c r="K31" s="1"/>
      <c r="L31" s="1"/>
      <c r="M31" s="1"/>
      <c r="N31" s="1"/>
      <c r="O31" s="12"/>
      <c r="P31" s="1"/>
      <c r="Q31" s="34"/>
      <c r="R31" s="1"/>
      <c r="S31" s="1"/>
      <c r="T31" s="1"/>
      <c r="U31" s="1"/>
      <c r="V31" s="1"/>
      <c r="W31" s="1"/>
      <c r="X31" s="1"/>
      <c r="Y31" s="1"/>
      <c r="Z31" s="1"/>
      <c r="AA31" s="1"/>
      <c r="AB31" s="1"/>
      <c r="AC31" s="1"/>
      <c r="AD31" s="12"/>
      <c r="AE31" s="1"/>
      <c r="AF31" s="34"/>
      <c r="AG31" s="1"/>
      <c r="AH31" s="1"/>
      <c r="AI31" s="1"/>
      <c r="AJ31" s="1"/>
      <c r="AK31" s="1"/>
      <c r="AL31" s="1"/>
      <c r="AM31" s="1"/>
      <c r="AN31" s="1"/>
      <c r="AO31" s="1"/>
      <c r="AP31" s="1"/>
      <c r="AQ31" s="1"/>
      <c r="AR31" s="1"/>
      <c r="AS31" s="12"/>
    </row>
    <row r="32" spans="1:45" ht="39.75" customHeight="1">
      <c r="A32" s="1"/>
      <c r="B32" s="125" t="s">
        <v>47</v>
      </c>
      <c r="C32" s="155"/>
      <c r="D32" s="155"/>
      <c r="E32" s="155"/>
      <c r="F32" s="155"/>
      <c r="G32" s="155"/>
      <c r="H32" s="155"/>
      <c r="I32" s="155"/>
      <c r="J32" s="155"/>
      <c r="K32" s="155"/>
      <c r="L32" s="155"/>
      <c r="M32" s="155"/>
      <c r="N32" s="155"/>
      <c r="O32" s="158"/>
      <c r="P32" s="1"/>
      <c r="Q32" s="125" t="s">
        <v>47</v>
      </c>
      <c r="R32" s="155"/>
      <c r="S32" s="155"/>
      <c r="T32" s="155"/>
      <c r="U32" s="155"/>
      <c r="V32" s="155"/>
      <c r="W32" s="155"/>
      <c r="X32" s="155"/>
      <c r="Y32" s="155"/>
      <c r="Z32" s="155"/>
      <c r="AA32" s="155"/>
      <c r="AB32" s="155"/>
      <c r="AC32" s="155"/>
      <c r="AD32" s="158"/>
      <c r="AE32" s="1"/>
      <c r="AF32" s="125" t="s">
        <v>47</v>
      </c>
      <c r="AG32" s="155"/>
      <c r="AH32" s="155"/>
      <c r="AI32" s="155"/>
      <c r="AJ32" s="155"/>
      <c r="AK32" s="155"/>
      <c r="AL32" s="155"/>
      <c r="AM32" s="155"/>
      <c r="AN32" s="155"/>
      <c r="AO32" s="155"/>
      <c r="AP32" s="155"/>
      <c r="AQ32" s="155"/>
      <c r="AR32" s="155"/>
      <c r="AS32" s="158"/>
    </row>
    <row r="33" spans="1:45" ht="13.5" customHeight="1">
      <c r="A33" s="1"/>
      <c r="B33" s="35"/>
      <c r="C33" s="36" t="s">
        <v>33</v>
      </c>
      <c r="D33" s="36" t="s">
        <v>34</v>
      </c>
      <c r="E33" s="36" t="s">
        <v>35</v>
      </c>
      <c r="F33" s="36" t="s">
        <v>36</v>
      </c>
      <c r="G33" s="36" t="s">
        <v>37</v>
      </c>
      <c r="H33" s="36" t="s">
        <v>38</v>
      </c>
      <c r="I33" s="36" t="s">
        <v>39</v>
      </c>
      <c r="J33" s="36" t="s">
        <v>40</v>
      </c>
      <c r="K33" s="36" t="s">
        <v>41</v>
      </c>
      <c r="L33" s="36" t="s">
        <v>42</v>
      </c>
      <c r="M33" s="37" t="s">
        <v>43</v>
      </c>
      <c r="N33" s="38" t="s">
        <v>48</v>
      </c>
      <c r="O33" s="39" t="s">
        <v>49</v>
      </c>
      <c r="P33" s="11"/>
      <c r="Q33" s="35"/>
      <c r="R33" s="36" t="s">
        <v>33</v>
      </c>
      <c r="S33" s="36" t="s">
        <v>34</v>
      </c>
      <c r="T33" s="36" t="s">
        <v>35</v>
      </c>
      <c r="U33" s="36" t="s">
        <v>36</v>
      </c>
      <c r="V33" s="36" t="s">
        <v>37</v>
      </c>
      <c r="W33" s="36" t="s">
        <v>38</v>
      </c>
      <c r="X33" s="36" t="s">
        <v>39</v>
      </c>
      <c r="Y33" s="36" t="s">
        <v>40</v>
      </c>
      <c r="Z33" s="36" t="s">
        <v>41</v>
      </c>
      <c r="AA33" s="36" t="s">
        <v>42</v>
      </c>
      <c r="AB33" s="37" t="s">
        <v>43</v>
      </c>
      <c r="AC33" s="38" t="s">
        <v>48</v>
      </c>
      <c r="AD33" s="39" t="s">
        <v>49</v>
      </c>
      <c r="AE33" s="1"/>
      <c r="AF33" s="35"/>
      <c r="AG33" s="36" t="s">
        <v>33</v>
      </c>
      <c r="AH33" s="36" t="s">
        <v>34</v>
      </c>
      <c r="AI33" s="36" t="s">
        <v>35</v>
      </c>
      <c r="AJ33" s="36" t="s">
        <v>36</v>
      </c>
      <c r="AK33" s="36" t="s">
        <v>37</v>
      </c>
      <c r="AL33" s="36" t="s">
        <v>38</v>
      </c>
      <c r="AM33" s="36" t="s">
        <v>39</v>
      </c>
      <c r="AN33" s="36" t="s">
        <v>40</v>
      </c>
      <c r="AO33" s="36" t="s">
        <v>41</v>
      </c>
      <c r="AP33" s="36" t="s">
        <v>42</v>
      </c>
      <c r="AQ33" s="37" t="s">
        <v>43</v>
      </c>
      <c r="AR33" s="38" t="s">
        <v>48</v>
      </c>
      <c r="AS33" s="39" t="s">
        <v>49</v>
      </c>
    </row>
    <row r="34" spans="1:45" ht="13.5" customHeight="1">
      <c r="A34" s="1"/>
      <c r="B34" s="40" t="s">
        <v>50</v>
      </c>
      <c r="C34" s="41" t="s">
        <v>51</v>
      </c>
      <c r="D34" s="41" t="s">
        <v>51</v>
      </c>
      <c r="E34" s="41" t="s">
        <v>51</v>
      </c>
      <c r="F34" s="41" t="s">
        <v>51</v>
      </c>
      <c r="G34" s="41" t="s">
        <v>51</v>
      </c>
      <c r="H34" s="41" t="s">
        <v>51</v>
      </c>
      <c r="I34" s="41" t="s">
        <v>51</v>
      </c>
      <c r="J34" s="41" t="s">
        <v>51</v>
      </c>
      <c r="K34" s="41" t="s">
        <v>51</v>
      </c>
      <c r="L34" s="41" t="s">
        <v>51</v>
      </c>
      <c r="M34" s="42">
        <f t="shared" ref="M34:M50" si="6">SUM(C34:L34)</f>
        <v>0</v>
      </c>
      <c r="N34" s="43">
        <f>'2. Solution Only Discount'!$C$15</f>
        <v>0.59599999999999997</v>
      </c>
      <c r="O34" s="44">
        <f>(1-N34)*M34</f>
        <v>0</v>
      </c>
      <c r="P34" s="11"/>
      <c r="Q34" s="40" t="s">
        <v>50</v>
      </c>
      <c r="R34" s="41" t="s">
        <v>51</v>
      </c>
      <c r="S34" s="41" t="s">
        <v>51</v>
      </c>
      <c r="T34" s="41" t="s">
        <v>51</v>
      </c>
      <c r="U34" s="41" t="s">
        <v>51</v>
      </c>
      <c r="V34" s="41" t="s">
        <v>51</v>
      </c>
      <c r="W34" s="41" t="s">
        <v>51</v>
      </c>
      <c r="X34" s="41" t="s">
        <v>51</v>
      </c>
      <c r="Y34" s="41" t="s">
        <v>51</v>
      </c>
      <c r="Z34" s="41" t="s">
        <v>51</v>
      </c>
      <c r="AA34" s="41" t="s">
        <v>51</v>
      </c>
      <c r="AB34" s="42">
        <f t="shared" ref="AB34:AB50" si="7">SUM(R34:AA34)</f>
        <v>0</v>
      </c>
      <c r="AC34" s="43">
        <f>'2. Solution Only Discount'!$C$15</f>
        <v>0.59599999999999997</v>
      </c>
      <c r="AD34" s="44">
        <f>(1-AC34)*AB34</f>
        <v>0</v>
      </c>
      <c r="AE34" s="1"/>
      <c r="AF34" s="40" t="s">
        <v>50</v>
      </c>
      <c r="AG34" s="41" t="s">
        <v>51</v>
      </c>
      <c r="AH34" s="41" t="s">
        <v>51</v>
      </c>
      <c r="AI34" s="41" t="s">
        <v>51</v>
      </c>
      <c r="AJ34" s="41" t="s">
        <v>51</v>
      </c>
      <c r="AK34" s="41" t="s">
        <v>51</v>
      </c>
      <c r="AL34" s="41" t="s">
        <v>51</v>
      </c>
      <c r="AM34" s="41" t="s">
        <v>51</v>
      </c>
      <c r="AN34" s="41" t="s">
        <v>51</v>
      </c>
      <c r="AO34" s="41" t="s">
        <v>51</v>
      </c>
      <c r="AP34" s="41" t="s">
        <v>51</v>
      </c>
      <c r="AQ34" s="42">
        <f t="shared" ref="AQ34:AQ50" si="8">SUM(AG34:AP34)</f>
        <v>0</v>
      </c>
      <c r="AR34" s="43">
        <f>'2. Solution Only Discount'!$C$15</f>
        <v>0.59599999999999997</v>
      </c>
      <c r="AS34" s="44">
        <f>(1-AR34)*AQ34</f>
        <v>0</v>
      </c>
    </row>
    <row r="35" spans="1:45" ht="13.5" customHeight="1">
      <c r="A35" s="1"/>
      <c r="B35" s="40" t="s">
        <v>52</v>
      </c>
      <c r="C35" s="41" t="s">
        <v>51</v>
      </c>
      <c r="D35" s="41" t="s">
        <v>51</v>
      </c>
      <c r="E35" s="41" t="s">
        <v>51</v>
      </c>
      <c r="F35" s="41" t="s">
        <v>51</v>
      </c>
      <c r="G35" s="41" t="s">
        <v>51</v>
      </c>
      <c r="H35" s="41" t="s">
        <v>51</v>
      </c>
      <c r="I35" s="41" t="s">
        <v>51</v>
      </c>
      <c r="J35" s="41" t="s">
        <v>51</v>
      </c>
      <c r="K35" s="41" t="s">
        <v>51</v>
      </c>
      <c r="L35" s="41" t="s">
        <v>51</v>
      </c>
      <c r="M35" s="42">
        <f t="shared" si="6"/>
        <v>0</v>
      </c>
      <c r="N35" s="43">
        <f>'2. Solution Only Discount'!$C$15</f>
        <v>0.59599999999999997</v>
      </c>
      <c r="O35" s="44">
        <f t="shared" ref="O35:O49" si="9">N35*M35</f>
        <v>0</v>
      </c>
      <c r="P35" s="11"/>
      <c r="Q35" s="40" t="s">
        <v>52</v>
      </c>
      <c r="R35" s="41" t="s">
        <v>51</v>
      </c>
      <c r="S35" s="41" t="s">
        <v>51</v>
      </c>
      <c r="T35" s="41" t="s">
        <v>51</v>
      </c>
      <c r="U35" s="41" t="s">
        <v>51</v>
      </c>
      <c r="V35" s="41" t="s">
        <v>51</v>
      </c>
      <c r="W35" s="41" t="s">
        <v>51</v>
      </c>
      <c r="X35" s="41" t="s">
        <v>51</v>
      </c>
      <c r="Y35" s="41" t="s">
        <v>51</v>
      </c>
      <c r="Z35" s="41" t="s">
        <v>51</v>
      </c>
      <c r="AA35" s="41" t="s">
        <v>51</v>
      </c>
      <c r="AB35" s="42">
        <f t="shared" si="7"/>
        <v>0</v>
      </c>
      <c r="AC35" s="43">
        <f>'2. Solution Only Discount'!$C$15</f>
        <v>0.59599999999999997</v>
      </c>
      <c r="AD35" s="44">
        <f t="shared" ref="AD35:AD49" si="10">AC35*AB35</f>
        <v>0</v>
      </c>
      <c r="AE35" s="1"/>
      <c r="AF35" s="40" t="s">
        <v>52</v>
      </c>
      <c r="AG35" s="41" t="s">
        <v>51</v>
      </c>
      <c r="AH35" s="41" t="s">
        <v>51</v>
      </c>
      <c r="AI35" s="41" t="s">
        <v>51</v>
      </c>
      <c r="AJ35" s="41" t="s">
        <v>51</v>
      </c>
      <c r="AK35" s="41" t="s">
        <v>51</v>
      </c>
      <c r="AL35" s="41" t="s">
        <v>51</v>
      </c>
      <c r="AM35" s="41" t="s">
        <v>51</v>
      </c>
      <c r="AN35" s="41" t="s">
        <v>51</v>
      </c>
      <c r="AO35" s="41" t="s">
        <v>51</v>
      </c>
      <c r="AP35" s="41" t="s">
        <v>51</v>
      </c>
      <c r="AQ35" s="42">
        <f t="shared" si="8"/>
        <v>0</v>
      </c>
      <c r="AR35" s="43">
        <f>'2. Solution Only Discount'!$C$15</f>
        <v>0.59599999999999997</v>
      </c>
      <c r="AS35" s="44">
        <f t="shared" ref="AS35:AS49" si="11">AR35*AQ35</f>
        <v>0</v>
      </c>
    </row>
    <row r="36" spans="1:45" ht="13.5" customHeight="1">
      <c r="A36" s="1"/>
      <c r="B36" s="40" t="s">
        <v>53</v>
      </c>
      <c r="C36" s="41" t="s">
        <v>51</v>
      </c>
      <c r="D36" s="41" t="s">
        <v>51</v>
      </c>
      <c r="E36" s="41" t="s">
        <v>51</v>
      </c>
      <c r="F36" s="41" t="s">
        <v>51</v>
      </c>
      <c r="G36" s="41" t="s">
        <v>51</v>
      </c>
      <c r="H36" s="41" t="s">
        <v>51</v>
      </c>
      <c r="I36" s="41" t="s">
        <v>51</v>
      </c>
      <c r="J36" s="41" t="s">
        <v>51</v>
      </c>
      <c r="K36" s="41" t="s">
        <v>51</v>
      </c>
      <c r="L36" s="41" t="s">
        <v>51</v>
      </c>
      <c r="M36" s="42">
        <f t="shared" si="6"/>
        <v>0</v>
      </c>
      <c r="N36" s="43">
        <f>'2. Solution Only Discount'!$C$15</f>
        <v>0.59599999999999997</v>
      </c>
      <c r="O36" s="44">
        <f t="shared" si="9"/>
        <v>0</v>
      </c>
      <c r="P36" s="11"/>
      <c r="Q36" s="40" t="s">
        <v>53</v>
      </c>
      <c r="R36" s="41" t="s">
        <v>51</v>
      </c>
      <c r="S36" s="41" t="s">
        <v>51</v>
      </c>
      <c r="T36" s="41" t="s">
        <v>51</v>
      </c>
      <c r="U36" s="41" t="s">
        <v>51</v>
      </c>
      <c r="V36" s="41" t="s">
        <v>51</v>
      </c>
      <c r="W36" s="41" t="s">
        <v>51</v>
      </c>
      <c r="X36" s="41" t="s">
        <v>51</v>
      </c>
      <c r="Y36" s="41" t="s">
        <v>51</v>
      </c>
      <c r="Z36" s="41" t="s">
        <v>51</v>
      </c>
      <c r="AA36" s="41" t="s">
        <v>51</v>
      </c>
      <c r="AB36" s="42">
        <f t="shared" si="7"/>
        <v>0</v>
      </c>
      <c r="AC36" s="43">
        <f>'2. Solution Only Discount'!$C$15</f>
        <v>0.59599999999999997</v>
      </c>
      <c r="AD36" s="44">
        <f t="shared" si="10"/>
        <v>0</v>
      </c>
      <c r="AE36" s="1"/>
      <c r="AF36" s="40" t="s">
        <v>53</v>
      </c>
      <c r="AG36" s="41" t="s">
        <v>51</v>
      </c>
      <c r="AH36" s="41" t="s">
        <v>51</v>
      </c>
      <c r="AI36" s="41" t="s">
        <v>51</v>
      </c>
      <c r="AJ36" s="41" t="s">
        <v>51</v>
      </c>
      <c r="AK36" s="41" t="s">
        <v>51</v>
      </c>
      <c r="AL36" s="41" t="s">
        <v>51</v>
      </c>
      <c r="AM36" s="41" t="s">
        <v>51</v>
      </c>
      <c r="AN36" s="41" t="s">
        <v>51</v>
      </c>
      <c r="AO36" s="41" t="s">
        <v>51</v>
      </c>
      <c r="AP36" s="41" t="s">
        <v>51</v>
      </c>
      <c r="AQ36" s="42">
        <f t="shared" si="8"/>
        <v>0</v>
      </c>
      <c r="AR36" s="43">
        <f>'2. Solution Only Discount'!$C$15</f>
        <v>0.59599999999999997</v>
      </c>
      <c r="AS36" s="44">
        <f t="shared" si="11"/>
        <v>0</v>
      </c>
    </row>
    <row r="37" spans="1:45" ht="13.5" customHeight="1">
      <c r="A37" s="1"/>
      <c r="B37" s="40" t="s">
        <v>54</v>
      </c>
      <c r="C37" s="41" t="s">
        <v>51</v>
      </c>
      <c r="D37" s="41" t="s">
        <v>51</v>
      </c>
      <c r="E37" s="41" t="s">
        <v>51</v>
      </c>
      <c r="F37" s="41" t="s">
        <v>51</v>
      </c>
      <c r="G37" s="41" t="s">
        <v>51</v>
      </c>
      <c r="H37" s="41" t="s">
        <v>51</v>
      </c>
      <c r="I37" s="41" t="s">
        <v>51</v>
      </c>
      <c r="J37" s="41" t="s">
        <v>51</v>
      </c>
      <c r="K37" s="41" t="s">
        <v>51</v>
      </c>
      <c r="L37" s="41" t="s">
        <v>51</v>
      </c>
      <c r="M37" s="42">
        <f t="shared" si="6"/>
        <v>0</v>
      </c>
      <c r="N37" s="43">
        <f>'2. Solution Only Discount'!$C$15</f>
        <v>0.59599999999999997</v>
      </c>
      <c r="O37" s="44">
        <f t="shared" si="9"/>
        <v>0</v>
      </c>
      <c r="P37" s="1"/>
      <c r="Q37" s="40" t="s">
        <v>54</v>
      </c>
      <c r="R37" s="41" t="s">
        <v>51</v>
      </c>
      <c r="S37" s="41" t="s">
        <v>51</v>
      </c>
      <c r="T37" s="41" t="s">
        <v>51</v>
      </c>
      <c r="U37" s="41" t="s">
        <v>51</v>
      </c>
      <c r="V37" s="41" t="s">
        <v>51</v>
      </c>
      <c r="W37" s="41" t="s">
        <v>51</v>
      </c>
      <c r="X37" s="41" t="s">
        <v>51</v>
      </c>
      <c r="Y37" s="41" t="s">
        <v>51</v>
      </c>
      <c r="Z37" s="41" t="s">
        <v>51</v>
      </c>
      <c r="AA37" s="41" t="s">
        <v>51</v>
      </c>
      <c r="AB37" s="42">
        <f t="shared" si="7"/>
        <v>0</v>
      </c>
      <c r="AC37" s="43">
        <f>'2. Solution Only Discount'!$C$15</f>
        <v>0.59599999999999997</v>
      </c>
      <c r="AD37" s="44">
        <f t="shared" si="10"/>
        <v>0</v>
      </c>
      <c r="AE37" s="1"/>
      <c r="AF37" s="40" t="s">
        <v>54</v>
      </c>
      <c r="AG37" s="41" t="s">
        <v>51</v>
      </c>
      <c r="AH37" s="41" t="s">
        <v>51</v>
      </c>
      <c r="AI37" s="41" t="s">
        <v>51</v>
      </c>
      <c r="AJ37" s="41" t="s">
        <v>51</v>
      </c>
      <c r="AK37" s="41" t="s">
        <v>51</v>
      </c>
      <c r="AL37" s="41" t="s">
        <v>51</v>
      </c>
      <c r="AM37" s="41" t="s">
        <v>51</v>
      </c>
      <c r="AN37" s="41" t="s">
        <v>51</v>
      </c>
      <c r="AO37" s="41" t="s">
        <v>51</v>
      </c>
      <c r="AP37" s="41" t="s">
        <v>51</v>
      </c>
      <c r="AQ37" s="42">
        <f t="shared" si="8"/>
        <v>0</v>
      </c>
      <c r="AR37" s="43">
        <f>'2. Solution Only Discount'!$C$15</f>
        <v>0.59599999999999997</v>
      </c>
      <c r="AS37" s="44">
        <f t="shared" si="11"/>
        <v>0</v>
      </c>
    </row>
    <row r="38" spans="1:45" ht="13.5" customHeight="1">
      <c r="A38" s="1"/>
      <c r="B38" s="40" t="s">
        <v>55</v>
      </c>
      <c r="C38" s="41" t="s">
        <v>51</v>
      </c>
      <c r="D38" s="41" t="s">
        <v>51</v>
      </c>
      <c r="E38" s="41" t="s">
        <v>51</v>
      </c>
      <c r="F38" s="41" t="s">
        <v>51</v>
      </c>
      <c r="G38" s="41" t="s">
        <v>51</v>
      </c>
      <c r="H38" s="41" t="s">
        <v>51</v>
      </c>
      <c r="I38" s="41" t="s">
        <v>51</v>
      </c>
      <c r="J38" s="41" t="s">
        <v>51</v>
      </c>
      <c r="K38" s="41" t="s">
        <v>51</v>
      </c>
      <c r="L38" s="41" t="s">
        <v>51</v>
      </c>
      <c r="M38" s="42">
        <f t="shared" si="6"/>
        <v>0</v>
      </c>
      <c r="N38" s="43">
        <f>'2. Solution Only Discount'!$C$15</f>
        <v>0.59599999999999997</v>
      </c>
      <c r="O38" s="44">
        <f t="shared" si="9"/>
        <v>0</v>
      </c>
      <c r="P38" s="1"/>
      <c r="Q38" s="40" t="s">
        <v>55</v>
      </c>
      <c r="R38" s="41" t="s">
        <v>51</v>
      </c>
      <c r="S38" s="41" t="s">
        <v>51</v>
      </c>
      <c r="T38" s="41" t="s">
        <v>51</v>
      </c>
      <c r="U38" s="41" t="s">
        <v>51</v>
      </c>
      <c r="V38" s="41" t="s">
        <v>51</v>
      </c>
      <c r="W38" s="41" t="s">
        <v>51</v>
      </c>
      <c r="X38" s="41" t="s">
        <v>51</v>
      </c>
      <c r="Y38" s="41" t="s">
        <v>51</v>
      </c>
      <c r="Z38" s="41" t="s">
        <v>51</v>
      </c>
      <c r="AA38" s="41" t="s">
        <v>51</v>
      </c>
      <c r="AB38" s="42">
        <f t="shared" si="7"/>
        <v>0</v>
      </c>
      <c r="AC38" s="43">
        <f>'2. Solution Only Discount'!$C$15</f>
        <v>0.59599999999999997</v>
      </c>
      <c r="AD38" s="44">
        <f t="shared" si="10"/>
        <v>0</v>
      </c>
      <c r="AE38" s="1"/>
      <c r="AF38" s="40" t="s">
        <v>55</v>
      </c>
      <c r="AG38" s="41" t="s">
        <v>51</v>
      </c>
      <c r="AH38" s="41" t="s">
        <v>51</v>
      </c>
      <c r="AI38" s="41" t="s">
        <v>51</v>
      </c>
      <c r="AJ38" s="41" t="s">
        <v>51</v>
      </c>
      <c r="AK38" s="41" t="s">
        <v>51</v>
      </c>
      <c r="AL38" s="41" t="s">
        <v>51</v>
      </c>
      <c r="AM38" s="41" t="s">
        <v>51</v>
      </c>
      <c r="AN38" s="41" t="s">
        <v>51</v>
      </c>
      <c r="AO38" s="41" t="s">
        <v>51</v>
      </c>
      <c r="AP38" s="41" t="s">
        <v>51</v>
      </c>
      <c r="AQ38" s="42">
        <f t="shared" si="8"/>
        <v>0</v>
      </c>
      <c r="AR38" s="43">
        <f>'2. Solution Only Discount'!$C$15</f>
        <v>0.59599999999999997</v>
      </c>
      <c r="AS38" s="44">
        <f t="shared" si="11"/>
        <v>0</v>
      </c>
    </row>
    <row r="39" spans="1:45" ht="13.5" customHeight="1">
      <c r="A39" s="1"/>
      <c r="B39" s="40" t="s">
        <v>56</v>
      </c>
      <c r="C39" s="41" t="s">
        <v>51</v>
      </c>
      <c r="D39" s="41" t="s">
        <v>51</v>
      </c>
      <c r="E39" s="41" t="s">
        <v>51</v>
      </c>
      <c r="F39" s="41" t="s">
        <v>51</v>
      </c>
      <c r="G39" s="41" t="s">
        <v>51</v>
      </c>
      <c r="H39" s="41" t="s">
        <v>51</v>
      </c>
      <c r="I39" s="41" t="s">
        <v>51</v>
      </c>
      <c r="J39" s="41" t="s">
        <v>51</v>
      </c>
      <c r="K39" s="41" t="s">
        <v>51</v>
      </c>
      <c r="L39" s="41" t="s">
        <v>51</v>
      </c>
      <c r="M39" s="42">
        <f t="shared" si="6"/>
        <v>0</v>
      </c>
      <c r="N39" s="43">
        <f>'2. Solution Only Discount'!$C$15</f>
        <v>0.59599999999999997</v>
      </c>
      <c r="O39" s="44">
        <f t="shared" si="9"/>
        <v>0</v>
      </c>
      <c r="P39" s="1"/>
      <c r="Q39" s="40" t="s">
        <v>56</v>
      </c>
      <c r="R39" s="41" t="s">
        <v>51</v>
      </c>
      <c r="S39" s="41" t="s">
        <v>51</v>
      </c>
      <c r="T39" s="41" t="s">
        <v>51</v>
      </c>
      <c r="U39" s="41" t="s">
        <v>51</v>
      </c>
      <c r="V39" s="41" t="s">
        <v>51</v>
      </c>
      <c r="W39" s="41" t="s">
        <v>51</v>
      </c>
      <c r="X39" s="41" t="s">
        <v>51</v>
      </c>
      <c r="Y39" s="41" t="s">
        <v>51</v>
      </c>
      <c r="Z39" s="41" t="s">
        <v>51</v>
      </c>
      <c r="AA39" s="41" t="s">
        <v>51</v>
      </c>
      <c r="AB39" s="42">
        <f t="shared" si="7"/>
        <v>0</v>
      </c>
      <c r="AC39" s="43">
        <f>'2. Solution Only Discount'!$C$15</f>
        <v>0.59599999999999997</v>
      </c>
      <c r="AD39" s="44">
        <f t="shared" si="10"/>
        <v>0</v>
      </c>
      <c r="AE39" s="1"/>
      <c r="AF39" s="40" t="s">
        <v>56</v>
      </c>
      <c r="AG39" s="41" t="s">
        <v>51</v>
      </c>
      <c r="AH39" s="41" t="s">
        <v>51</v>
      </c>
      <c r="AI39" s="41" t="s">
        <v>51</v>
      </c>
      <c r="AJ39" s="41" t="s">
        <v>51</v>
      </c>
      <c r="AK39" s="41" t="s">
        <v>51</v>
      </c>
      <c r="AL39" s="41" t="s">
        <v>51</v>
      </c>
      <c r="AM39" s="41" t="s">
        <v>51</v>
      </c>
      <c r="AN39" s="41" t="s">
        <v>51</v>
      </c>
      <c r="AO39" s="41" t="s">
        <v>51</v>
      </c>
      <c r="AP39" s="41" t="s">
        <v>51</v>
      </c>
      <c r="AQ39" s="42">
        <f t="shared" si="8"/>
        <v>0</v>
      </c>
      <c r="AR39" s="43">
        <f>'2. Solution Only Discount'!$C$15</f>
        <v>0.59599999999999997</v>
      </c>
      <c r="AS39" s="44">
        <f t="shared" si="11"/>
        <v>0</v>
      </c>
    </row>
    <row r="40" spans="1:45" ht="13.5" customHeight="1">
      <c r="A40" s="1"/>
      <c r="B40" s="40" t="s">
        <v>57</v>
      </c>
      <c r="C40" s="41" t="s">
        <v>51</v>
      </c>
      <c r="D40" s="41" t="s">
        <v>51</v>
      </c>
      <c r="E40" s="41" t="s">
        <v>51</v>
      </c>
      <c r="F40" s="41" t="s">
        <v>51</v>
      </c>
      <c r="G40" s="41" t="s">
        <v>51</v>
      </c>
      <c r="H40" s="41" t="s">
        <v>51</v>
      </c>
      <c r="I40" s="41" t="s">
        <v>51</v>
      </c>
      <c r="J40" s="41" t="s">
        <v>51</v>
      </c>
      <c r="K40" s="41" t="s">
        <v>51</v>
      </c>
      <c r="L40" s="41" t="s">
        <v>51</v>
      </c>
      <c r="M40" s="42">
        <f t="shared" si="6"/>
        <v>0</v>
      </c>
      <c r="N40" s="43">
        <f>'2. Solution Only Discount'!$C$15</f>
        <v>0.59599999999999997</v>
      </c>
      <c r="O40" s="44">
        <f t="shared" si="9"/>
        <v>0</v>
      </c>
      <c r="P40" s="1"/>
      <c r="Q40" s="40" t="s">
        <v>57</v>
      </c>
      <c r="R40" s="41" t="s">
        <v>51</v>
      </c>
      <c r="S40" s="41" t="s">
        <v>51</v>
      </c>
      <c r="T40" s="41" t="s">
        <v>51</v>
      </c>
      <c r="U40" s="41" t="s">
        <v>51</v>
      </c>
      <c r="V40" s="41" t="s">
        <v>51</v>
      </c>
      <c r="W40" s="41" t="s">
        <v>51</v>
      </c>
      <c r="X40" s="41" t="s">
        <v>51</v>
      </c>
      <c r="Y40" s="41" t="s">
        <v>51</v>
      </c>
      <c r="Z40" s="41" t="s">
        <v>51</v>
      </c>
      <c r="AA40" s="41" t="s">
        <v>51</v>
      </c>
      <c r="AB40" s="42">
        <f t="shared" si="7"/>
        <v>0</v>
      </c>
      <c r="AC40" s="43">
        <f>'2. Solution Only Discount'!$C$15</f>
        <v>0.59599999999999997</v>
      </c>
      <c r="AD40" s="44">
        <f t="shared" si="10"/>
        <v>0</v>
      </c>
      <c r="AE40" s="1"/>
      <c r="AF40" s="40" t="s">
        <v>57</v>
      </c>
      <c r="AG40" s="41" t="s">
        <v>51</v>
      </c>
      <c r="AH40" s="41" t="s">
        <v>51</v>
      </c>
      <c r="AI40" s="41" t="s">
        <v>51</v>
      </c>
      <c r="AJ40" s="41" t="s">
        <v>51</v>
      </c>
      <c r="AK40" s="41" t="s">
        <v>51</v>
      </c>
      <c r="AL40" s="41" t="s">
        <v>51</v>
      </c>
      <c r="AM40" s="41" t="s">
        <v>51</v>
      </c>
      <c r="AN40" s="41" t="s">
        <v>51</v>
      </c>
      <c r="AO40" s="41" t="s">
        <v>51</v>
      </c>
      <c r="AP40" s="41" t="s">
        <v>51</v>
      </c>
      <c r="AQ40" s="42">
        <f t="shared" si="8"/>
        <v>0</v>
      </c>
      <c r="AR40" s="43">
        <f>'2. Solution Only Discount'!$C$15</f>
        <v>0.59599999999999997</v>
      </c>
      <c r="AS40" s="44">
        <f t="shared" si="11"/>
        <v>0</v>
      </c>
    </row>
    <row r="41" spans="1:45" ht="13.5" customHeight="1">
      <c r="A41" s="1"/>
      <c r="B41" s="40" t="s">
        <v>58</v>
      </c>
      <c r="C41" s="41" t="s">
        <v>51</v>
      </c>
      <c r="D41" s="41" t="s">
        <v>51</v>
      </c>
      <c r="E41" s="41" t="s">
        <v>51</v>
      </c>
      <c r="F41" s="41" t="s">
        <v>51</v>
      </c>
      <c r="G41" s="41" t="s">
        <v>51</v>
      </c>
      <c r="H41" s="41" t="s">
        <v>51</v>
      </c>
      <c r="I41" s="41" t="s">
        <v>51</v>
      </c>
      <c r="J41" s="41" t="s">
        <v>51</v>
      </c>
      <c r="K41" s="41" t="s">
        <v>51</v>
      </c>
      <c r="L41" s="41" t="s">
        <v>51</v>
      </c>
      <c r="M41" s="42">
        <f t="shared" si="6"/>
        <v>0</v>
      </c>
      <c r="N41" s="43">
        <f>'2. Solution Only Discount'!$C$15</f>
        <v>0.59599999999999997</v>
      </c>
      <c r="O41" s="44">
        <f t="shared" si="9"/>
        <v>0</v>
      </c>
      <c r="P41" s="1"/>
      <c r="Q41" s="40" t="s">
        <v>58</v>
      </c>
      <c r="R41" s="41" t="s">
        <v>51</v>
      </c>
      <c r="S41" s="41" t="s">
        <v>51</v>
      </c>
      <c r="T41" s="41" t="s">
        <v>51</v>
      </c>
      <c r="U41" s="41" t="s">
        <v>51</v>
      </c>
      <c r="V41" s="41" t="s">
        <v>51</v>
      </c>
      <c r="W41" s="41" t="s">
        <v>51</v>
      </c>
      <c r="X41" s="41" t="s">
        <v>51</v>
      </c>
      <c r="Y41" s="41" t="s">
        <v>51</v>
      </c>
      <c r="Z41" s="41" t="s">
        <v>51</v>
      </c>
      <c r="AA41" s="41" t="s">
        <v>51</v>
      </c>
      <c r="AB41" s="42">
        <f t="shared" si="7"/>
        <v>0</v>
      </c>
      <c r="AC41" s="43">
        <f>'2. Solution Only Discount'!$C$15</f>
        <v>0.59599999999999997</v>
      </c>
      <c r="AD41" s="44">
        <f t="shared" si="10"/>
        <v>0</v>
      </c>
      <c r="AE41" s="1"/>
      <c r="AF41" s="40" t="s">
        <v>58</v>
      </c>
      <c r="AG41" s="41" t="s">
        <v>51</v>
      </c>
      <c r="AH41" s="41" t="s">
        <v>51</v>
      </c>
      <c r="AI41" s="41" t="s">
        <v>51</v>
      </c>
      <c r="AJ41" s="41" t="s">
        <v>51</v>
      </c>
      <c r="AK41" s="41" t="s">
        <v>51</v>
      </c>
      <c r="AL41" s="41" t="s">
        <v>51</v>
      </c>
      <c r="AM41" s="41" t="s">
        <v>51</v>
      </c>
      <c r="AN41" s="41" t="s">
        <v>51</v>
      </c>
      <c r="AO41" s="41" t="s">
        <v>51</v>
      </c>
      <c r="AP41" s="41" t="s">
        <v>51</v>
      </c>
      <c r="AQ41" s="42">
        <f t="shared" si="8"/>
        <v>0</v>
      </c>
      <c r="AR41" s="43">
        <f>'2. Solution Only Discount'!$C$15</f>
        <v>0.59599999999999997</v>
      </c>
      <c r="AS41" s="44">
        <f t="shared" si="11"/>
        <v>0</v>
      </c>
    </row>
    <row r="42" spans="1:45" ht="13.5" customHeight="1">
      <c r="A42" s="1"/>
      <c r="B42" s="40" t="s">
        <v>59</v>
      </c>
      <c r="C42" s="41" t="s">
        <v>51</v>
      </c>
      <c r="D42" s="41" t="s">
        <v>51</v>
      </c>
      <c r="E42" s="41" t="s">
        <v>51</v>
      </c>
      <c r="F42" s="41" t="s">
        <v>51</v>
      </c>
      <c r="G42" s="41" t="s">
        <v>51</v>
      </c>
      <c r="H42" s="41" t="s">
        <v>51</v>
      </c>
      <c r="I42" s="41" t="s">
        <v>51</v>
      </c>
      <c r="J42" s="41" t="s">
        <v>51</v>
      </c>
      <c r="K42" s="41" t="s">
        <v>51</v>
      </c>
      <c r="L42" s="41" t="s">
        <v>51</v>
      </c>
      <c r="M42" s="42">
        <f t="shared" si="6"/>
        <v>0</v>
      </c>
      <c r="N42" s="43">
        <f>'2. Solution Only Discount'!$C$15</f>
        <v>0.59599999999999997</v>
      </c>
      <c r="O42" s="44">
        <f t="shared" si="9"/>
        <v>0</v>
      </c>
      <c r="P42" s="1"/>
      <c r="Q42" s="40" t="s">
        <v>59</v>
      </c>
      <c r="R42" s="41" t="s">
        <v>51</v>
      </c>
      <c r="S42" s="41" t="s">
        <v>51</v>
      </c>
      <c r="T42" s="41" t="s">
        <v>51</v>
      </c>
      <c r="U42" s="41" t="s">
        <v>51</v>
      </c>
      <c r="V42" s="41" t="s">
        <v>51</v>
      </c>
      <c r="W42" s="41" t="s">
        <v>51</v>
      </c>
      <c r="X42" s="41" t="s">
        <v>51</v>
      </c>
      <c r="Y42" s="41" t="s">
        <v>51</v>
      </c>
      <c r="Z42" s="41" t="s">
        <v>51</v>
      </c>
      <c r="AA42" s="41" t="s">
        <v>51</v>
      </c>
      <c r="AB42" s="42">
        <f t="shared" si="7"/>
        <v>0</v>
      </c>
      <c r="AC42" s="43">
        <f>'2. Solution Only Discount'!$C$15</f>
        <v>0.59599999999999997</v>
      </c>
      <c r="AD42" s="44">
        <f t="shared" si="10"/>
        <v>0</v>
      </c>
      <c r="AE42" s="1"/>
      <c r="AF42" s="40" t="s">
        <v>59</v>
      </c>
      <c r="AG42" s="41" t="s">
        <v>51</v>
      </c>
      <c r="AH42" s="41" t="s">
        <v>51</v>
      </c>
      <c r="AI42" s="41" t="s">
        <v>51</v>
      </c>
      <c r="AJ42" s="41" t="s">
        <v>51</v>
      </c>
      <c r="AK42" s="41" t="s">
        <v>51</v>
      </c>
      <c r="AL42" s="41" t="s">
        <v>51</v>
      </c>
      <c r="AM42" s="41" t="s">
        <v>51</v>
      </c>
      <c r="AN42" s="41" t="s">
        <v>51</v>
      </c>
      <c r="AO42" s="41" t="s">
        <v>51</v>
      </c>
      <c r="AP42" s="41" t="s">
        <v>51</v>
      </c>
      <c r="AQ42" s="42">
        <f t="shared" si="8"/>
        <v>0</v>
      </c>
      <c r="AR42" s="43">
        <f>'2. Solution Only Discount'!$C$15</f>
        <v>0.59599999999999997</v>
      </c>
      <c r="AS42" s="44">
        <f t="shared" si="11"/>
        <v>0</v>
      </c>
    </row>
    <row r="43" spans="1:45" ht="14.25" customHeight="1">
      <c r="A43" s="1"/>
      <c r="B43" s="40" t="s">
        <v>60</v>
      </c>
      <c r="C43" s="41" t="s">
        <v>51</v>
      </c>
      <c r="D43" s="41" t="s">
        <v>51</v>
      </c>
      <c r="E43" s="41" t="s">
        <v>51</v>
      </c>
      <c r="F43" s="41" t="s">
        <v>51</v>
      </c>
      <c r="G43" s="41" t="s">
        <v>51</v>
      </c>
      <c r="H43" s="41" t="s">
        <v>51</v>
      </c>
      <c r="I43" s="41" t="s">
        <v>51</v>
      </c>
      <c r="J43" s="41" t="s">
        <v>51</v>
      </c>
      <c r="K43" s="41" t="s">
        <v>51</v>
      </c>
      <c r="L43" s="41" t="s">
        <v>51</v>
      </c>
      <c r="M43" s="42">
        <f t="shared" si="6"/>
        <v>0</v>
      </c>
      <c r="N43" s="43">
        <f>'2. Solution Only Discount'!$C$15</f>
        <v>0.59599999999999997</v>
      </c>
      <c r="O43" s="44">
        <f t="shared" si="9"/>
        <v>0</v>
      </c>
      <c r="P43" s="1"/>
      <c r="Q43" s="40" t="s">
        <v>60</v>
      </c>
      <c r="R43" s="41" t="s">
        <v>51</v>
      </c>
      <c r="S43" s="41" t="s">
        <v>51</v>
      </c>
      <c r="T43" s="41" t="s">
        <v>51</v>
      </c>
      <c r="U43" s="41" t="s">
        <v>51</v>
      </c>
      <c r="V43" s="41" t="s">
        <v>51</v>
      </c>
      <c r="W43" s="41" t="s">
        <v>51</v>
      </c>
      <c r="X43" s="41" t="s">
        <v>51</v>
      </c>
      <c r="Y43" s="41" t="s">
        <v>51</v>
      </c>
      <c r="Z43" s="41" t="s">
        <v>51</v>
      </c>
      <c r="AA43" s="41" t="s">
        <v>51</v>
      </c>
      <c r="AB43" s="42">
        <f t="shared" si="7"/>
        <v>0</v>
      </c>
      <c r="AC43" s="43">
        <f>'2. Solution Only Discount'!$C$15</f>
        <v>0.59599999999999997</v>
      </c>
      <c r="AD43" s="44">
        <f t="shared" si="10"/>
        <v>0</v>
      </c>
      <c r="AE43" s="1"/>
      <c r="AF43" s="40" t="s">
        <v>60</v>
      </c>
      <c r="AG43" s="41" t="s">
        <v>51</v>
      </c>
      <c r="AH43" s="41" t="s">
        <v>51</v>
      </c>
      <c r="AI43" s="41" t="s">
        <v>51</v>
      </c>
      <c r="AJ43" s="41" t="s">
        <v>51</v>
      </c>
      <c r="AK43" s="41" t="s">
        <v>51</v>
      </c>
      <c r="AL43" s="41" t="s">
        <v>51</v>
      </c>
      <c r="AM43" s="41" t="s">
        <v>51</v>
      </c>
      <c r="AN43" s="41" t="s">
        <v>51</v>
      </c>
      <c r="AO43" s="41" t="s">
        <v>51</v>
      </c>
      <c r="AP43" s="41" t="s">
        <v>51</v>
      </c>
      <c r="AQ43" s="42">
        <f t="shared" si="8"/>
        <v>0</v>
      </c>
      <c r="AR43" s="43">
        <f>'2. Solution Only Discount'!$C$15</f>
        <v>0.59599999999999997</v>
      </c>
      <c r="AS43" s="44">
        <f t="shared" si="11"/>
        <v>0</v>
      </c>
    </row>
    <row r="44" spans="1:45" ht="14.25" customHeight="1">
      <c r="A44" s="1"/>
      <c r="B44" s="40" t="s">
        <v>61</v>
      </c>
      <c r="C44" s="41" t="s">
        <v>51</v>
      </c>
      <c r="D44" s="41" t="s">
        <v>51</v>
      </c>
      <c r="E44" s="41" t="s">
        <v>51</v>
      </c>
      <c r="F44" s="41" t="s">
        <v>51</v>
      </c>
      <c r="G44" s="41" t="s">
        <v>51</v>
      </c>
      <c r="H44" s="41" t="s">
        <v>51</v>
      </c>
      <c r="I44" s="41" t="s">
        <v>51</v>
      </c>
      <c r="J44" s="41" t="s">
        <v>51</v>
      </c>
      <c r="K44" s="41" t="s">
        <v>51</v>
      </c>
      <c r="L44" s="41" t="s">
        <v>51</v>
      </c>
      <c r="M44" s="42">
        <f t="shared" si="6"/>
        <v>0</v>
      </c>
      <c r="N44" s="43">
        <f>'2. Solution Only Discount'!$C$15</f>
        <v>0.59599999999999997</v>
      </c>
      <c r="O44" s="44">
        <f t="shared" si="9"/>
        <v>0</v>
      </c>
      <c r="P44" s="1"/>
      <c r="Q44" s="40" t="s">
        <v>61</v>
      </c>
      <c r="R44" s="41" t="s">
        <v>51</v>
      </c>
      <c r="S44" s="41" t="s">
        <v>51</v>
      </c>
      <c r="T44" s="41" t="s">
        <v>51</v>
      </c>
      <c r="U44" s="41" t="s">
        <v>51</v>
      </c>
      <c r="V44" s="41" t="s">
        <v>51</v>
      </c>
      <c r="W44" s="41" t="s">
        <v>51</v>
      </c>
      <c r="X44" s="41" t="s">
        <v>51</v>
      </c>
      <c r="Y44" s="41" t="s">
        <v>51</v>
      </c>
      <c r="Z44" s="41" t="s">
        <v>51</v>
      </c>
      <c r="AA44" s="41" t="s">
        <v>51</v>
      </c>
      <c r="AB44" s="42">
        <f t="shared" si="7"/>
        <v>0</v>
      </c>
      <c r="AC44" s="43">
        <f>'2. Solution Only Discount'!$C$15</f>
        <v>0.59599999999999997</v>
      </c>
      <c r="AD44" s="44">
        <f t="shared" si="10"/>
        <v>0</v>
      </c>
      <c r="AE44" s="1"/>
      <c r="AF44" s="40" t="s">
        <v>61</v>
      </c>
      <c r="AG44" s="41" t="s">
        <v>51</v>
      </c>
      <c r="AH44" s="41" t="s">
        <v>51</v>
      </c>
      <c r="AI44" s="41" t="s">
        <v>51</v>
      </c>
      <c r="AJ44" s="41" t="s">
        <v>51</v>
      </c>
      <c r="AK44" s="41" t="s">
        <v>51</v>
      </c>
      <c r="AL44" s="41" t="s">
        <v>51</v>
      </c>
      <c r="AM44" s="41" t="s">
        <v>51</v>
      </c>
      <c r="AN44" s="41" t="s">
        <v>51</v>
      </c>
      <c r="AO44" s="41" t="s">
        <v>51</v>
      </c>
      <c r="AP44" s="41" t="s">
        <v>51</v>
      </c>
      <c r="AQ44" s="42">
        <f t="shared" si="8"/>
        <v>0</v>
      </c>
      <c r="AR44" s="43">
        <f>'2. Solution Only Discount'!$C$15</f>
        <v>0.59599999999999997</v>
      </c>
      <c r="AS44" s="44">
        <f t="shared" si="11"/>
        <v>0</v>
      </c>
    </row>
    <row r="45" spans="1:45" ht="14.25" customHeight="1">
      <c r="A45" s="1"/>
      <c r="B45" s="40" t="s">
        <v>62</v>
      </c>
      <c r="C45" s="41" t="s">
        <v>51</v>
      </c>
      <c r="D45" s="41" t="s">
        <v>51</v>
      </c>
      <c r="E45" s="41" t="s">
        <v>51</v>
      </c>
      <c r="F45" s="41" t="s">
        <v>51</v>
      </c>
      <c r="G45" s="41" t="s">
        <v>51</v>
      </c>
      <c r="H45" s="41" t="s">
        <v>51</v>
      </c>
      <c r="I45" s="41" t="s">
        <v>51</v>
      </c>
      <c r="J45" s="41" t="s">
        <v>51</v>
      </c>
      <c r="K45" s="41" t="s">
        <v>51</v>
      </c>
      <c r="L45" s="41" t="s">
        <v>51</v>
      </c>
      <c r="M45" s="42">
        <f t="shared" si="6"/>
        <v>0</v>
      </c>
      <c r="N45" s="43">
        <f>'2. Solution Only Discount'!$C$15</f>
        <v>0.59599999999999997</v>
      </c>
      <c r="O45" s="44">
        <f t="shared" si="9"/>
        <v>0</v>
      </c>
      <c r="P45" s="1"/>
      <c r="Q45" s="40" t="s">
        <v>62</v>
      </c>
      <c r="R45" s="41" t="s">
        <v>51</v>
      </c>
      <c r="S45" s="41" t="s">
        <v>51</v>
      </c>
      <c r="T45" s="41" t="s">
        <v>51</v>
      </c>
      <c r="U45" s="41" t="s">
        <v>51</v>
      </c>
      <c r="V45" s="41" t="s">
        <v>51</v>
      </c>
      <c r="W45" s="41" t="s">
        <v>51</v>
      </c>
      <c r="X45" s="41" t="s">
        <v>51</v>
      </c>
      <c r="Y45" s="41" t="s">
        <v>51</v>
      </c>
      <c r="Z45" s="41" t="s">
        <v>51</v>
      </c>
      <c r="AA45" s="41" t="s">
        <v>51</v>
      </c>
      <c r="AB45" s="42">
        <f t="shared" si="7"/>
        <v>0</v>
      </c>
      <c r="AC45" s="43">
        <f>'2. Solution Only Discount'!$C$15</f>
        <v>0.59599999999999997</v>
      </c>
      <c r="AD45" s="44">
        <f t="shared" si="10"/>
        <v>0</v>
      </c>
      <c r="AE45" s="1"/>
      <c r="AF45" s="40" t="s">
        <v>62</v>
      </c>
      <c r="AG45" s="41" t="s">
        <v>51</v>
      </c>
      <c r="AH45" s="41" t="s">
        <v>51</v>
      </c>
      <c r="AI45" s="41" t="s">
        <v>51</v>
      </c>
      <c r="AJ45" s="41" t="s">
        <v>51</v>
      </c>
      <c r="AK45" s="41" t="s">
        <v>51</v>
      </c>
      <c r="AL45" s="41" t="s">
        <v>51</v>
      </c>
      <c r="AM45" s="41" t="s">
        <v>51</v>
      </c>
      <c r="AN45" s="41" t="s">
        <v>51</v>
      </c>
      <c r="AO45" s="41" t="s">
        <v>51</v>
      </c>
      <c r="AP45" s="41" t="s">
        <v>51</v>
      </c>
      <c r="AQ45" s="42">
        <f t="shared" si="8"/>
        <v>0</v>
      </c>
      <c r="AR45" s="43">
        <f>'2. Solution Only Discount'!$C$15</f>
        <v>0.59599999999999997</v>
      </c>
      <c r="AS45" s="44">
        <f t="shared" si="11"/>
        <v>0</v>
      </c>
    </row>
    <row r="46" spans="1:45" ht="14.25" customHeight="1">
      <c r="A46" s="1"/>
      <c r="B46" s="45" t="s">
        <v>63</v>
      </c>
      <c r="C46" s="41" t="s">
        <v>51</v>
      </c>
      <c r="D46" s="41" t="s">
        <v>51</v>
      </c>
      <c r="E46" s="41" t="s">
        <v>51</v>
      </c>
      <c r="F46" s="41" t="s">
        <v>51</v>
      </c>
      <c r="G46" s="41" t="s">
        <v>51</v>
      </c>
      <c r="H46" s="41" t="s">
        <v>51</v>
      </c>
      <c r="I46" s="41" t="s">
        <v>51</v>
      </c>
      <c r="J46" s="41" t="s">
        <v>51</v>
      </c>
      <c r="K46" s="41" t="s">
        <v>51</v>
      </c>
      <c r="L46" s="41" t="s">
        <v>51</v>
      </c>
      <c r="M46" s="42">
        <f t="shared" si="6"/>
        <v>0</v>
      </c>
      <c r="N46" s="43">
        <f>'2. Solution Only Discount'!$C$15</f>
        <v>0.59599999999999997</v>
      </c>
      <c r="O46" s="44">
        <f t="shared" si="9"/>
        <v>0</v>
      </c>
      <c r="P46" s="1"/>
      <c r="Q46" s="45" t="s">
        <v>63</v>
      </c>
      <c r="R46" s="41" t="s">
        <v>51</v>
      </c>
      <c r="S46" s="41" t="s">
        <v>51</v>
      </c>
      <c r="T46" s="41" t="s">
        <v>51</v>
      </c>
      <c r="U46" s="41" t="s">
        <v>51</v>
      </c>
      <c r="V46" s="41" t="s">
        <v>51</v>
      </c>
      <c r="W46" s="41" t="s">
        <v>51</v>
      </c>
      <c r="X46" s="41" t="s">
        <v>51</v>
      </c>
      <c r="Y46" s="41" t="s">
        <v>51</v>
      </c>
      <c r="Z46" s="41" t="s">
        <v>51</v>
      </c>
      <c r="AA46" s="41" t="s">
        <v>51</v>
      </c>
      <c r="AB46" s="42">
        <f t="shared" si="7"/>
        <v>0</v>
      </c>
      <c r="AC46" s="43">
        <f>'2. Solution Only Discount'!$C$15</f>
        <v>0.59599999999999997</v>
      </c>
      <c r="AD46" s="44">
        <f t="shared" si="10"/>
        <v>0</v>
      </c>
      <c r="AE46" s="1"/>
      <c r="AF46" s="45" t="s">
        <v>63</v>
      </c>
      <c r="AG46" s="41" t="s">
        <v>51</v>
      </c>
      <c r="AH46" s="41" t="s">
        <v>51</v>
      </c>
      <c r="AI46" s="41" t="s">
        <v>51</v>
      </c>
      <c r="AJ46" s="41" t="s">
        <v>51</v>
      </c>
      <c r="AK46" s="41" t="s">
        <v>51</v>
      </c>
      <c r="AL46" s="41" t="s">
        <v>51</v>
      </c>
      <c r="AM46" s="41" t="s">
        <v>51</v>
      </c>
      <c r="AN46" s="41" t="s">
        <v>51</v>
      </c>
      <c r="AO46" s="41" t="s">
        <v>51</v>
      </c>
      <c r="AP46" s="41" t="s">
        <v>51</v>
      </c>
      <c r="AQ46" s="42">
        <f t="shared" si="8"/>
        <v>0</v>
      </c>
      <c r="AR46" s="43">
        <f>'2. Solution Only Discount'!$C$15</f>
        <v>0.59599999999999997</v>
      </c>
      <c r="AS46" s="44">
        <f t="shared" si="11"/>
        <v>0</v>
      </c>
    </row>
    <row r="47" spans="1:45" ht="14.25" customHeight="1">
      <c r="A47" s="1"/>
      <c r="B47" s="46" t="s">
        <v>64</v>
      </c>
      <c r="C47" s="41" t="s">
        <v>51</v>
      </c>
      <c r="D47" s="41" t="s">
        <v>51</v>
      </c>
      <c r="E47" s="41" t="s">
        <v>51</v>
      </c>
      <c r="F47" s="41" t="s">
        <v>51</v>
      </c>
      <c r="G47" s="41" t="s">
        <v>51</v>
      </c>
      <c r="H47" s="41" t="s">
        <v>51</v>
      </c>
      <c r="I47" s="41" t="s">
        <v>51</v>
      </c>
      <c r="J47" s="41" t="s">
        <v>51</v>
      </c>
      <c r="K47" s="41" t="s">
        <v>51</v>
      </c>
      <c r="L47" s="41" t="s">
        <v>51</v>
      </c>
      <c r="M47" s="42">
        <f t="shared" si="6"/>
        <v>0</v>
      </c>
      <c r="N47" s="43">
        <f>'2. Solution Only Discount'!$C$15</f>
        <v>0.59599999999999997</v>
      </c>
      <c r="O47" s="44">
        <f t="shared" si="9"/>
        <v>0</v>
      </c>
      <c r="P47" s="1"/>
      <c r="Q47" s="46" t="s">
        <v>64</v>
      </c>
      <c r="R47" s="41" t="s">
        <v>51</v>
      </c>
      <c r="S47" s="41" t="s">
        <v>51</v>
      </c>
      <c r="T47" s="41" t="s">
        <v>51</v>
      </c>
      <c r="U47" s="41" t="s">
        <v>51</v>
      </c>
      <c r="V47" s="41" t="s">
        <v>51</v>
      </c>
      <c r="W47" s="41" t="s">
        <v>51</v>
      </c>
      <c r="X47" s="41" t="s">
        <v>51</v>
      </c>
      <c r="Y47" s="41" t="s">
        <v>51</v>
      </c>
      <c r="Z47" s="41" t="s">
        <v>51</v>
      </c>
      <c r="AA47" s="41" t="s">
        <v>51</v>
      </c>
      <c r="AB47" s="42">
        <f t="shared" si="7"/>
        <v>0</v>
      </c>
      <c r="AC47" s="43">
        <f>'2. Solution Only Discount'!$C$15</f>
        <v>0.59599999999999997</v>
      </c>
      <c r="AD47" s="44">
        <f t="shared" si="10"/>
        <v>0</v>
      </c>
      <c r="AE47" s="1"/>
      <c r="AF47" s="46" t="s">
        <v>64</v>
      </c>
      <c r="AG47" s="41" t="s">
        <v>51</v>
      </c>
      <c r="AH47" s="41" t="s">
        <v>51</v>
      </c>
      <c r="AI47" s="41" t="s">
        <v>51</v>
      </c>
      <c r="AJ47" s="41" t="s">
        <v>51</v>
      </c>
      <c r="AK47" s="41" t="s">
        <v>51</v>
      </c>
      <c r="AL47" s="41" t="s">
        <v>51</v>
      </c>
      <c r="AM47" s="41" t="s">
        <v>51</v>
      </c>
      <c r="AN47" s="41" t="s">
        <v>51</v>
      </c>
      <c r="AO47" s="41" t="s">
        <v>51</v>
      </c>
      <c r="AP47" s="41" t="s">
        <v>51</v>
      </c>
      <c r="AQ47" s="42">
        <f t="shared" si="8"/>
        <v>0</v>
      </c>
      <c r="AR47" s="43">
        <f>'2. Solution Only Discount'!$C$15</f>
        <v>0.59599999999999997</v>
      </c>
      <c r="AS47" s="44">
        <f t="shared" si="11"/>
        <v>0</v>
      </c>
    </row>
    <row r="48" spans="1:45" ht="14.25" customHeight="1">
      <c r="A48" s="1"/>
      <c r="B48" s="46" t="s">
        <v>65</v>
      </c>
      <c r="C48" s="41" t="s">
        <v>51</v>
      </c>
      <c r="D48" s="41" t="s">
        <v>51</v>
      </c>
      <c r="E48" s="41" t="s">
        <v>51</v>
      </c>
      <c r="F48" s="41" t="s">
        <v>51</v>
      </c>
      <c r="G48" s="41" t="s">
        <v>51</v>
      </c>
      <c r="H48" s="41" t="s">
        <v>51</v>
      </c>
      <c r="I48" s="41" t="s">
        <v>51</v>
      </c>
      <c r="J48" s="41" t="s">
        <v>51</v>
      </c>
      <c r="K48" s="41" t="s">
        <v>51</v>
      </c>
      <c r="L48" s="41" t="s">
        <v>51</v>
      </c>
      <c r="M48" s="42">
        <f t="shared" si="6"/>
        <v>0</v>
      </c>
      <c r="N48" s="43">
        <f>'2. Solution Only Discount'!$C$15</f>
        <v>0.59599999999999997</v>
      </c>
      <c r="O48" s="44">
        <f t="shared" si="9"/>
        <v>0</v>
      </c>
      <c r="P48" s="1"/>
      <c r="Q48" s="46" t="s">
        <v>65</v>
      </c>
      <c r="R48" s="41" t="s">
        <v>51</v>
      </c>
      <c r="S48" s="41" t="s">
        <v>51</v>
      </c>
      <c r="T48" s="41" t="s">
        <v>51</v>
      </c>
      <c r="U48" s="41" t="s">
        <v>51</v>
      </c>
      <c r="V48" s="41" t="s">
        <v>51</v>
      </c>
      <c r="W48" s="41" t="s">
        <v>51</v>
      </c>
      <c r="X48" s="41" t="s">
        <v>51</v>
      </c>
      <c r="Y48" s="41" t="s">
        <v>51</v>
      </c>
      <c r="Z48" s="41" t="s">
        <v>51</v>
      </c>
      <c r="AA48" s="41" t="s">
        <v>51</v>
      </c>
      <c r="AB48" s="42">
        <f t="shared" si="7"/>
        <v>0</v>
      </c>
      <c r="AC48" s="43">
        <f>'2. Solution Only Discount'!$C$15</f>
        <v>0.59599999999999997</v>
      </c>
      <c r="AD48" s="44">
        <f t="shared" si="10"/>
        <v>0</v>
      </c>
      <c r="AE48" s="1"/>
      <c r="AF48" s="46" t="s">
        <v>65</v>
      </c>
      <c r="AG48" s="41" t="s">
        <v>51</v>
      </c>
      <c r="AH48" s="41" t="s">
        <v>51</v>
      </c>
      <c r="AI48" s="41" t="s">
        <v>51</v>
      </c>
      <c r="AJ48" s="41" t="s">
        <v>51</v>
      </c>
      <c r="AK48" s="41" t="s">
        <v>51</v>
      </c>
      <c r="AL48" s="41" t="s">
        <v>51</v>
      </c>
      <c r="AM48" s="41" t="s">
        <v>51</v>
      </c>
      <c r="AN48" s="41" t="s">
        <v>51</v>
      </c>
      <c r="AO48" s="41" t="s">
        <v>51</v>
      </c>
      <c r="AP48" s="41" t="s">
        <v>51</v>
      </c>
      <c r="AQ48" s="42">
        <f t="shared" si="8"/>
        <v>0</v>
      </c>
      <c r="AR48" s="43">
        <f>'2. Solution Only Discount'!$C$15</f>
        <v>0.59599999999999997</v>
      </c>
      <c r="AS48" s="44">
        <f t="shared" si="11"/>
        <v>0</v>
      </c>
    </row>
    <row r="49" spans="1:45" ht="14.25" customHeight="1">
      <c r="A49" s="1"/>
      <c r="B49" s="46" t="s">
        <v>66</v>
      </c>
      <c r="C49" s="41" t="s">
        <v>51</v>
      </c>
      <c r="D49" s="41" t="s">
        <v>51</v>
      </c>
      <c r="E49" s="41" t="s">
        <v>51</v>
      </c>
      <c r="F49" s="41" t="s">
        <v>51</v>
      </c>
      <c r="G49" s="41" t="s">
        <v>51</v>
      </c>
      <c r="H49" s="41" t="s">
        <v>51</v>
      </c>
      <c r="I49" s="41" t="s">
        <v>51</v>
      </c>
      <c r="J49" s="41" t="s">
        <v>51</v>
      </c>
      <c r="K49" s="41" t="s">
        <v>51</v>
      </c>
      <c r="L49" s="41" t="s">
        <v>51</v>
      </c>
      <c r="M49" s="42">
        <f t="shared" si="6"/>
        <v>0</v>
      </c>
      <c r="N49" s="43">
        <f>'2. Solution Only Discount'!$C$15</f>
        <v>0.59599999999999997</v>
      </c>
      <c r="O49" s="44">
        <f t="shared" si="9"/>
        <v>0</v>
      </c>
      <c r="P49" s="1"/>
      <c r="Q49" s="46" t="s">
        <v>66</v>
      </c>
      <c r="R49" s="41" t="s">
        <v>51</v>
      </c>
      <c r="S49" s="41" t="s">
        <v>51</v>
      </c>
      <c r="T49" s="41" t="s">
        <v>51</v>
      </c>
      <c r="U49" s="41" t="s">
        <v>51</v>
      </c>
      <c r="V49" s="41" t="s">
        <v>51</v>
      </c>
      <c r="W49" s="41" t="s">
        <v>51</v>
      </c>
      <c r="X49" s="41" t="s">
        <v>51</v>
      </c>
      <c r="Y49" s="41" t="s">
        <v>51</v>
      </c>
      <c r="Z49" s="41" t="s">
        <v>51</v>
      </c>
      <c r="AA49" s="41" t="s">
        <v>51</v>
      </c>
      <c r="AB49" s="42">
        <f t="shared" si="7"/>
        <v>0</v>
      </c>
      <c r="AC49" s="43">
        <f>'2. Solution Only Discount'!$C$15</f>
        <v>0.59599999999999997</v>
      </c>
      <c r="AD49" s="44">
        <f t="shared" si="10"/>
        <v>0</v>
      </c>
      <c r="AE49" s="1"/>
      <c r="AF49" s="46" t="s">
        <v>66</v>
      </c>
      <c r="AG49" s="41" t="s">
        <v>51</v>
      </c>
      <c r="AH49" s="41" t="s">
        <v>51</v>
      </c>
      <c r="AI49" s="41" t="s">
        <v>51</v>
      </c>
      <c r="AJ49" s="41" t="s">
        <v>51</v>
      </c>
      <c r="AK49" s="41" t="s">
        <v>51</v>
      </c>
      <c r="AL49" s="41" t="s">
        <v>51</v>
      </c>
      <c r="AM49" s="41" t="s">
        <v>51</v>
      </c>
      <c r="AN49" s="41" t="s">
        <v>51</v>
      </c>
      <c r="AO49" s="41" t="s">
        <v>51</v>
      </c>
      <c r="AP49" s="41" t="s">
        <v>51</v>
      </c>
      <c r="AQ49" s="42">
        <f t="shared" si="8"/>
        <v>0</v>
      </c>
      <c r="AR49" s="43">
        <f>'2. Solution Only Discount'!$C$15</f>
        <v>0.59599999999999997</v>
      </c>
      <c r="AS49" s="44">
        <f t="shared" si="11"/>
        <v>0</v>
      </c>
    </row>
    <row r="50" spans="1:45" ht="13.5" customHeight="1">
      <c r="A50" s="1"/>
      <c r="B50" s="47" t="s">
        <v>46</v>
      </c>
      <c r="C50" s="48">
        <v>5693069.3099999996</v>
      </c>
      <c r="D50" s="48">
        <v>5693069.3099999996</v>
      </c>
      <c r="E50" s="48">
        <v>5693069.3099999996</v>
      </c>
      <c r="F50" s="48">
        <v>5693069.3099999996</v>
      </c>
      <c r="G50" s="48">
        <v>5693069.3099999996</v>
      </c>
      <c r="H50" s="48">
        <v>5693069.3099999996</v>
      </c>
      <c r="I50" s="48">
        <v>5693069.3099999996</v>
      </c>
      <c r="J50" s="48">
        <v>5693069.3099999996</v>
      </c>
      <c r="K50" s="48">
        <v>5693069.3099999996</v>
      </c>
      <c r="L50" s="48">
        <v>5693069.3099999996</v>
      </c>
      <c r="M50" s="44">
        <f t="shared" si="6"/>
        <v>56930693.100000009</v>
      </c>
      <c r="N50" s="43">
        <f>'2. Solution Only Discount'!$C$15</f>
        <v>0.59599999999999997</v>
      </c>
      <c r="O50" s="44">
        <f>M50</f>
        <v>56930693.100000009</v>
      </c>
      <c r="P50" s="1"/>
      <c r="Q50" s="47" t="s">
        <v>46</v>
      </c>
      <c r="R50" s="48">
        <v>4702970.3</v>
      </c>
      <c r="S50" s="48">
        <v>4702970.3</v>
      </c>
      <c r="T50" s="48">
        <v>4702970.3</v>
      </c>
      <c r="U50" s="48">
        <v>4702970.3</v>
      </c>
      <c r="V50" s="48">
        <v>4702970.3</v>
      </c>
      <c r="W50" s="48">
        <v>4702970.3</v>
      </c>
      <c r="X50" s="48">
        <v>4702970.3</v>
      </c>
      <c r="Y50" s="48">
        <v>4702970.3</v>
      </c>
      <c r="Z50" s="48">
        <v>4702970.3</v>
      </c>
      <c r="AA50" s="48">
        <v>4702970.3</v>
      </c>
      <c r="AB50" s="44">
        <f t="shared" si="7"/>
        <v>47029702.999999993</v>
      </c>
      <c r="AC50" s="43">
        <f>'2. Solution Only Discount'!$C$15</f>
        <v>0.59599999999999997</v>
      </c>
      <c r="AD50" s="44">
        <f>AB50</f>
        <v>47029702.999999993</v>
      </c>
      <c r="AE50" s="1"/>
      <c r="AF50" s="47" t="s">
        <v>46</v>
      </c>
      <c r="AG50" s="48">
        <v>3217821.78</v>
      </c>
      <c r="AH50" s="48">
        <v>3217821.78</v>
      </c>
      <c r="AI50" s="48">
        <v>3217821.78</v>
      </c>
      <c r="AJ50" s="48">
        <v>3217821.78</v>
      </c>
      <c r="AK50" s="48">
        <v>3217821.78</v>
      </c>
      <c r="AL50" s="48">
        <v>3217821.78</v>
      </c>
      <c r="AM50" s="48">
        <v>3217821.78</v>
      </c>
      <c r="AN50" s="48">
        <v>3217821.78</v>
      </c>
      <c r="AO50" s="48">
        <v>3217821.78</v>
      </c>
      <c r="AP50" s="48">
        <v>3217821.78</v>
      </c>
      <c r="AQ50" s="44">
        <f t="shared" si="8"/>
        <v>32178217.800000004</v>
      </c>
      <c r="AR50" s="43">
        <f>'2. Solution Only Discount'!$C$15</f>
        <v>0.59599999999999997</v>
      </c>
      <c r="AS50" s="44">
        <f>AQ50</f>
        <v>32178217.800000004</v>
      </c>
    </row>
    <row r="51" spans="1:45" ht="13.5" customHeight="1">
      <c r="A51" s="1"/>
      <c r="B51" s="33"/>
      <c r="C51" s="32"/>
      <c r="D51" s="32"/>
      <c r="E51" s="32"/>
      <c r="F51" s="32"/>
      <c r="G51" s="32"/>
      <c r="H51" s="32"/>
      <c r="I51" s="32"/>
      <c r="J51" s="32"/>
      <c r="K51" s="32"/>
      <c r="L51" s="32"/>
      <c r="M51" s="32"/>
      <c r="N51" s="49"/>
      <c r="O51" s="50"/>
      <c r="P51" s="1"/>
      <c r="Q51" s="33"/>
      <c r="R51" s="32"/>
      <c r="S51" s="32"/>
      <c r="T51" s="32"/>
      <c r="U51" s="32"/>
      <c r="V51" s="32"/>
      <c r="W51" s="32"/>
      <c r="X51" s="32"/>
      <c r="Y51" s="32"/>
      <c r="Z51" s="32"/>
      <c r="AA51" s="32"/>
      <c r="AB51" s="32"/>
      <c r="AC51" s="49"/>
      <c r="AD51" s="50"/>
      <c r="AE51" s="1"/>
      <c r="AF51" s="33"/>
      <c r="AG51" s="32"/>
      <c r="AH51" s="32"/>
      <c r="AI51" s="32"/>
      <c r="AJ51" s="32"/>
      <c r="AK51" s="32"/>
      <c r="AL51" s="32"/>
      <c r="AM51" s="32"/>
      <c r="AN51" s="32"/>
      <c r="AO51" s="32"/>
      <c r="AP51" s="32"/>
      <c r="AQ51" s="32"/>
      <c r="AR51" s="49"/>
      <c r="AS51" s="50"/>
    </row>
    <row r="52" spans="1:45" ht="18" customHeight="1">
      <c r="A52" s="1"/>
      <c r="B52" s="34"/>
      <c r="C52" s="1"/>
      <c r="D52" s="1"/>
      <c r="E52" s="1"/>
      <c r="F52" s="1"/>
      <c r="G52" s="1"/>
      <c r="H52" s="1"/>
      <c r="I52" s="1"/>
      <c r="J52" s="1"/>
      <c r="K52" s="1"/>
      <c r="L52" s="1"/>
      <c r="M52" s="1"/>
      <c r="N52" s="1"/>
      <c r="O52" s="15"/>
      <c r="P52" s="1"/>
      <c r="Q52" s="34"/>
      <c r="R52" s="1"/>
      <c r="S52" s="1"/>
      <c r="T52" s="1"/>
      <c r="U52" s="1"/>
      <c r="V52" s="1"/>
      <c r="W52" s="1"/>
      <c r="X52" s="1"/>
      <c r="Y52" s="1"/>
      <c r="Z52" s="1"/>
      <c r="AA52" s="1"/>
      <c r="AB52" s="1"/>
      <c r="AC52" s="1"/>
      <c r="AD52" s="15"/>
      <c r="AE52" s="1"/>
      <c r="AF52" s="34"/>
      <c r="AG52" s="1"/>
      <c r="AH52" s="1"/>
      <c r="AI52" s="1"/>
      <c r="AJ52" s="1"/>
      <c r="AK52" s="1"/>
      <c r="AL52" s="1"/>
      <c r="AM52" s="1"/>
      <c r="AN52" s="1"/>
      <c r="AO52" s="1"/>
      <c r="AP52" s="1"/>
      <c r="AQ52" s="1"/>
      <c r="AR52" s="1"/>
      <c r="AS52" s="15"/>
    </row>
    <row r="53" spans="1:45" ht="33.75" customHeight="1">
      <c r="A53" s="1"/>
      <c r="B53" s="159" t="s">
        <v>67</v>
      </c>
      <c r="C53" s="155"/>
      <c r="D53" s="155"/>
      <c r="E53" s="155"/>
      <c r="F53" s="155"/>
      <c r="G53" s="155"/>
      <c r="H53" s="155"/>
      <c r="I53" s="155"/>
      <c r="J53" s="155"/>
      <c r="K53" s="155"/>
      <c r="L53" s="155"/>
      <c r="M53" s="156"/>
      <c r="N53" s="16"/>
      <c r="O53" s="51"/>
      <c r="P53" s="1"/>
      <c r="Q53" s="159" t="s">
        <v>67</v>
      </c>
      <c r="R53" s="155"/>
      <c r="S53" s="155"/>
      <c r="T53" s="155"/>
      <c r="U53" s="155"/>
      <c r="V53" s="155"/>
      <c r="W53" s="155"/>
      <c r="X53" s="155"/>
      <c r="Y53" s="155"/>
      <c r="Z53" s="155"/>
      <c r="AA53" s="155"/>
      <c r="AB53" s="156"/>
      <c r="AC53" s="16"/>
      <c r="AD53" s="51"/>
      <c r="AE53" s="1"/>
      <c r="AF53" s="159" t="s">
        <v>67</v>
      </c>
      <c r="AG53" s="155"/>
      <c r="AH53" s="155"/>
      <c r="AI53" s="155"/>
      <c r="AJ53" s="155"/>
      <c r="AK53" s="155"/>
      <c r="AL53" s="155"/>
      <c r="AM53" s="155"/>
      <c r="AN53" s="155"/>
      <c r="AO53" s="155"/>
      <c r="AP53" s="155"/>
      <c r="AQ53" s="156"/>
      <c r="AR53" s="16"/>
      <c r="AS53" s="51"/>
    </row>
    <row r="54" spans="1:45" ht="13.5" customHeight="1">
      <c r="A54" s="1"/>
      <c r="B54" s="130"/>
      <c r="C54" s="160"/>
      <c r="D54" s="160"/>
      <c r="E54" s="160"/>
      <c r="F54" s="160"/>
      <c r="G54" s="160"/>
      <c r="H54" s="160"/>
      <c r="I54" s="160"/>
      <c r="J54" s="160"/>
      <c r="K54" s="160"/>
      <c r="L54" s="160"/>
      <c r="M54" s="161"/>
      <c r="N54" s="52"/>
      <c r="O54" s="53"/>
      <c r="P54" s="1"/>
      <c r="Q54" s="130"/>
      <c r="R54" s="160"/>
      <c r="S54" s="160"/>
      <c r="T54" s="160"/>
      <c r="U54" s="160"/>
      <c r="V54" s="160"/>
      <c r="W54" s="160"/>
      <c r="X54" s="160"/>
      <c r="Y54" s="160"/>
      <c r="Z54" s="160"/>
      <c r="AA54" s="160"/>
      <c r="AB54" s="161"/>
      <c r="AC54" s="52"/>
      <c r="AD54" s="53"/>
      <c r="AE54" s="1"/>
      <c r="AF54" s="130"/>
      <c r="AG54" s="160"/>
      <c r="AH54" s="160"/>
      <c r="AI54" s="160"/>
      <c r="AJ54" s="160"/>
      <c r="AK54" s="160"/>
      <c r="AL54" s="160"/>
      <c r="AM54" s="160"/>
      <c r="AN54" s="160"/>
      <c r="AO54" s="160"/>
      <c r="AP54" s="160"/>
      <c r="AQ54" s="161"/>
      <c r="AR54" s="52"/>
      <c r="AS54" s="53"/>
    </row>
    <row r="55" spans="1:45" ht="13.5" customHeight="1">
      <c r="A55" s="1"/>
      <c r="B55" s="128"/>
      <c r="C55" s="139"/>
      <c r="D55" s="139"/>
      <c r="E55" s="139"/>
      <c r="F55" s="139"/>
      <c r="G55" s="139"/>
      <c r="H55" s="139"/>
      <c r="I55" s="139"/>
      <c r="J55" s="139"/>
      <c r="K55" s="139"/>
      <c r="L55" s="139"/>
      <c r="M55" s="140"/>
      <c r="N55" s="52"/>
      <c r="O55" s="53"/>
      <c r="P55" s="1"/>
      <c r="Q55" s="128"/>
      <c r="R55" s="139"/>
      <c r="S55" s="139"/>
      <c r="T55" s="139"/>
      <c r="U55" s="139"/>
      <c r="V55" s="139"/>
      <c r="W55" s="139"/>
      <c r="X55" s="139"/>
      <c r="Y55" s="139"/>
      <c r="Z55" s="139"/>
      <c r="AA55" s="139"/>
      <c r="AB55" s="140"/>
      <c r="AC55" s="52"/>
      <c r="AD55" s="53"/>
      <c r="AE55" s="1"/>
      <c r="AF55" s="128"/>
      <c r="AG55" s="139"/>
      <c r="AH55" s="139"/>
      <c r="AI55" s="139"/>
      <c r="AJ55" s="139"/>
      <c r="AK55" s="139"/>
      <c r="AL55" s="139"/>
      <c r="AM55" s="139"/>
      <c r="AN55" s="139"/>
      <c r="AO55" s="139"/>
      <c r="AP55" s="139"/>
      <c r="AQ55" s="140"/>
      <c r="AR55" s="52"/>
      <c r="AS55" s="53"/>
    </row>
    <row r="56" spans="1:45" ht="13.5" customHeight="1">
      <c r="A56" s="1"/>
      <c r="B56" s="128"/>
      <c r="C56" s="139"/>
      <c r="D56" s="139"/>
      <c r="E56" s="139"/>
      <c r="F56" s="139"/>
      <c r="G56" s="139"/>
      <c r="H56" s="139"/>
      <c r="I56" s="139"/>
      <c r="J56" s="139"/>
      <c r="K56" s="139"/>
      <c r="L56" s="139"/>
      <c r="M56" s="140"/>
      <c r="N56" s="52"/>
      <c r="O56" s="53"/>
      <c r="P56" s="1"/>
      <c r="Q56" s="128"/>
      <c r="R56" s="139"/>
      <c r="S56" s="139"/>
      <c r="T56" s="139"/>
      <c r="U56" s="139"/>
      <c r="V56" s="139"/>
      <c r="W56" s="139"/>
      <c r="X56" s="139"/>
      <c r="Y56" s="139"/>
      <c r="Z56" s="139"/>
      <c r="AA56" s="139"/>
      <c r="AB56" s="140"/>
      <c r="AC56" s="52"/>
      <c r="AD56" s="53"/>
      <c r="AE56" s="1"/>
      <c r="AF56" s="128"/>
      <c r="AG56" s="139"/>
      <c r="AH56" s="139"/>
      <c r="AI56" s="139"/>
      <c r="AJ56" s="139"/>
      <c r="AK56" s="139"/>
      <c r="AL56" s="139"/>
      <c r="AM56" s="139"/>
      <c r="AN56" s="139"/>
      <c r="AO56" s="139"/>
      <c r="AP56" s="139"/>
      <c r="AQ56" s="140"/>
      <c r="AR56" s="52"/>
      <c r="AS56" s="53"/>
    </row>
    <row r="57" spans="1:45" ht="13.5" customHeight="1">
      <c r="A57" s="1"/>
      <c r="B57" s="128"/>
      <c r="C57" s="139"/>
      <c r="D57" s="139"/>
      <c r="E57" s="139"/>
      <c r="F57" s="139"/>
      <c r="G57" s="139"/>
      <c r="H57" s="139"/>
      <c r="I57" s="139"/>
      <c r="J57" s="139"/>
      <c r="K57" s="139"/>
      <c r="L57" s="139"/>
      <c r="M57" s="140"/>
      <c r="N57" s="52"/>
      <c r="O57" s="53"/>
      <c r="P57" s="1"/>
      <c r="Q57" s="128"/>
      <c r="R57" s="139"/>
      <c r="S57" s="139"/>
      <c r="T57" s="139"/>
      <c r="U57" s="139"/>
      <c r="V57" s="139"/>
      <c r="W57" s="139"/>
      <c r="X57" s="139"/>
      <c r="Y57" s="139"/>
      <c r="Z57" s="139"/>
      <c r="AA57" s="139"/>
      <c r="AB57" s="140"/>
      <c r="AC57" s="52"/>
      <c r="AD57" s="53"/>
      <c r="AE57" s="1"/>
      <c r="AF57" s="128"/>
      <c r="AG57" s="139"/>
      <c r="AH57" s="139"/>
      <c r="AI57" s="139"/>
      <c r="AJ57" s="139"/>
      <c r="AK57" s="139"/>
      <c r="AL57" s="139"/>
      <c r="AM57" s="139"/>
      <c r="AN57" s="139"/>
      <c r="AO57" s="139"/>
      <c r="AP57" s="139"/>
      <c r="AQ57" s="140"/>
      <c r="AR57" s="52"/>
      <c r="AS57" s="53"/>
    </row>
    <row r="58" spans="1:45" ht="13.5" customHeight="1">
      <c r="A58" s="1"/>
      <c r="B58" s="128"/>
      <c r="C58" s="139"/>
      <c r="D58" s="139"/>
      <c r="E58" s="139"/>
      <c r="F58" s="139"/>
      <c r="G58" s="139"/>
      <c r="H58" s="139"/>
      <c r="I58" s="139"/>
      <c r="J58" s="139"/>
      <c r="K58" s="139"/>
      <c r="L58" s="139"/>
      <c r="M58" s="140"/>
      <c r="N58" s="52"/>
      <c r="O58" s="53"/>
      <c r="P58" s="1"/>
      <c r="Q58" s="128"/>
      <c r="R58" s="139"/>
      <c r="S58" s="139"/>
      <c r="T58" s="139"/>
      <c r="U58" s="139"/>
      <c r="V58" s="139"/>
      <c r="W58" s="139"/>
      <c r="X58" s="139"/>
      <c r="Y58" s="139"/>
      <c r="Z58" s="139"/>
      <c r="AA58" s="139"/>
      <c r="AB58" s="140"/>
      <c r="AC58" s="52"/>
      <c r="AD58" s="53"/>
      <c r="AE58" s="1"/>
      <c r="AF58" s="128"/>
      <c r="AG58" s="139"/>
      <c r="AH58" s="139"/>
      <c r="AI58" s="139"/>
      <c r="AJ58" s="139"/>
      <c r="AK58" s="139"/>
      <c r="AL58" s="139"/>
      <c r="AM58" s="139"/>
      <c r="AN58" s="139"/>
      <c r="AO58" s="139"/>
      <c r="AP58" s="139"/>
      <c r="AQ58" s="140"/>
      <c r="AR58" s="52"/>
      <c r="AS58" s="53"/>
    </row>
    <row r="59" spans="1:45" ht="13.5" customHeight="1">
      <c r="A59" s="1"/>
      <c r="B59" s="128"/>
      <c r="C59" s="139"/>
      <c r="D59" s="139"/>
      <c r="E59" s="139"/>
      <c r="F59" s="139"/>
      <c r="G59" s="139"/>
      <c r="H59" s="139"/>
      <c r="I59" s="139"/>
      <c r="J59" s="139"/>
      <c r="K59" s="139"/>
      <c r="L59" s="139"/>
      <c r="M59" s="140"/>
      <c r="N59" s="52"/>
      <c r="O59" s="53"/>
      <c r="P59" s="1"/>
      <c r="Q59" s="128"/>
      <c r="R59" s="139"/>
      <c r="S59" s="139"/>
      <c r="T59" s="139"/>
      <c r="U59" s="139"/>
      <c r="V59" s="139"/>
      <c r="W59" s="139"/>
      <c r="X59" s="139"/>
      <c r="Y59" s="139"/>
      <c r="Z59" s="139"/>
      <c r="AA59" s="139"/>
      <c r="AB59" s="140"/>
      <c r="AC59" s="52"/>
      <c r="AD59" s="53"/>
      <c r="AE59" s="1"/>
      <c r="AF59" s="128"/>
      <c r="AG59" s="139"/>
      <c r="AH59" s="139"/>
      <c r="AI59" s="139"/>
      <c r="AJ59" s="139"/>
      <c r="AK59" s="139"/>
      <c r="AL59" s="139"/>
      <c r="AM59" s="139"/>
      <c r="AN59" s="139"/>
      <c r="AO59" s="139"/>
      <c r="AP59" s="139"/>
      <c r="AQ59" s="140"/>
      <c r="AR59" s="52"/>
      <c r="AS59" s="53"/>
    </row>
    <row r="60" spans="1:45" ht="13.5" customHeight="1">
      <c r="A60" s="1"/>
      <c r="B60" s="129" t="s">
        <v>68</v>
      </c>
      <c r="C60" s="136"/>
      <c r="D60" s="136"/>
      <c r="E60" s="136"/>
      <c r="F60" s="136"/>
      <c r="G60" s="136"/>
      <c r="H60" s="136"/>
      <c r="I60" s="136"/>
      <c r="J60" s="136"/>
      <c r="K60" s="136"/>
      <c r="L60" s="136"/>
      <c r="M60" s="137"/>
      <c r="N60" s="54"/>
      <c r="O60" s="55"/>
      <c r="P60" s="1"/>
      <c r="Q60" s="129" t="s">
        <v>68</v>
      </c>
      <c r="R60" s="136"/>
      <c r="S60" s="136"/>
      <c r="T60" s="136"/>
      <c r="U60" s="136"/>
      <c r="V60" s="136"/>
      <c r="W60" s="136"/>
      <c r="X60" s="136"/>
      <c r="Y60" s="136"/>
      <c r="Z60" s="136"/>
      <c r="AA60" s="136"/>
      <c r="AB60" s="137"/>
      <c r="AC60" s="54"/>
      <c r="AD60" s="55"/>
      <c r="AE60" s="1"/>
      <c r="AF60" s="129" t="s">
        <v>68</v>
      </c>
      <c r="AG60" s="136"/>
      <c r="AH60" s="136"/>
      <c r="AI60" s="136"/>
      <c r="AJ60" s="136"/>
      <c r="AK60" s="136"/>
      <c r="AL60" s="136"/>
      <c r="AM60" s="136"/>
      <c r="AN60" s="136"/>
      <c r="AO60" s="136"/>
      <c r="AP60" s="136"/>
      <c r="AQ60" s="137"/>
      <c r="AR60" s="54"/>
      <c r="AS60" s="55"/>
    </row>
    <row r="61" spans="1:45" ht="13.5" customHeight="1">
      <c r="A61" s="1"/>
      <c r="B61" s="34"/>
      <c r="C61" s="1"/>
      <c r="D61" s="1"/>
      <c r="E61" s="1"/>
      <c r="F61" s="1"/>
      <c r="G61" s="1"/>
      <c r="H61" s="1"/>
      <c r="I61" s="1"/>
      <c r="J61" s="1"/>
      <c r="K61" s="1"/>
      <c r="L61" s="1"/>
      <c r="M61" s="1"/>
      <c r="N61" s="1"/>
      <c r="O61" s="15"/>
      <c r="P61" s="1"/>
      <c r="Q61" s="34"/>
      <c r="R61" s="1"/>
      <c r="S61" s="1"/>
      <c r="T61" s="1"/>
      <c r="U61" s="1"/>
      <c r="V61" s="1"/>
      <c r="W61" s="1"/>
      <c r="X61" s="1"/>
      <c r="Y61" s="1"/>
      <c r="Z61" s="1"/>
      <c r="AA61" s="1"/>
      <c r="AB61" s="1"/>
      <c r="AC61" s="1"/>
      <c r="AD61" s="15"/>
      <c r="AE61" s="1"/>
      <c r="AF61" s="34"/>
      <c r="AG61" s="1"/>
      <c r="AH61" s="1"/>
      <c r="AI61" s="1"/>
      <c r="AJ61" s="1"/>
      <c r="AK61" s="1"/>
      <c r="AL61" s="1"/>
      <c r="AM61" s="1"/>
      <c r="AN61" s="1"/>
      <c r="AO61" s="1"/>
      <c r="AP61" s="1"/>
      <c r="AQ61" s="1"/>
      <c r="AR61" s="1"/>
      <c r="AS61" s="15"/>
    </row>
    <row r="62" spans="1:45" ht="13.5" customHeight="1">
      <c r="A62" s="1"/>
      <c r="B62" s="56"/>
      <c r="C62" s="57"/>
      <c r="D62" s="57"/>
      <c r="E62" s="57"/>
      <c r="F62" s="57"/>
      <c r="G62" s="57"/>
      <c r="H62" s="57"/>
      <c r="I62" s="57"/>
      <c r="J62" s="57"/>
      <c r="K62" s="57"/>
      <c r="L62" s="57"/>
      <c r="M62" s="57"/>
      <c r="N62" s="57"/>
      <c r="O62" s="58"/>
      <c r="P62" s="1"/>
      <c r="Q62" s="56"/>
      <c r="R62" s="57"/>
      <c r="S62" s="57"/>
      <c r="T62" s="57"/>
      <c r="U62" s="57"/>
      <c r="V62" s="57"/>
      <c r="W62" s="57"/>
      <c r="X62" s="57"/>
      <c r="Y62" s="57"/>
      <c r="Z62" s="57"/>
      <c r="AA62" s="57"/>
      <c r="AB62" s="57"/>
      <c r="AC62" s="57"/>
      <c r="AD62" s="58"/>
      <c r="AE62" s="1"/>
      <c r="AF62" s="56"/>
      <c r="AG62" s="57"/>
      <c r="AH62" s="57"/>
      <c r="AI62" s="57"/>
      <c r="AJ62" s="57"/>
      <c r="AK62" s="57"/>
      <c r="AL62" s="57"/>
      <c r="AM62" s="57"/>
      <c r="AN62" s="57"/>
      <c r="AO62" s="57"/>
      <c r="AP62" s="57"/>
      <c r="AQ62" s="57"/>
      <c r="AR62" s="57"/>
      <c r="AS62" s="58"/>
    </row>
    <row r="63" spans="1:45"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row>
    <row r="64" spans="1:45"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row>
    <row r="65" spans="1:4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row>
    <row r="66" spans="1:45"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row>
    <row r="67" spans="1:45"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row>
    <row r="68" spans="1:45"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row>
    <row r="69" spans="1:45"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row>
    <row r="70" spans="1:45"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row>
    <row r="71" spans="1:45"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row>
    <row r="72" spans="1:45"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row>
    <row r="73" spans="1:45"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row>
    <row r="74" spans="1:45"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1:4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1:45"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row r="77" spans="1:45"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1:45"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row r="79" spans="1:45"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row>
    <row r="80" spans="1:45"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1:45"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row r="82" spans="1:45"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row>
    <row r="83" spans="1:45"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row>
    <row r="84" spans="1:45"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row>
    <row r="85" spans="1:4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row>
    <row r="86" spans="1:45"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row>
    <row r="87" spans="1:45"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row>
    <row r="88" spans="1:45"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row>
    <row r="89" spans="1:45"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row>
    <row r="90" spans="1:45"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row>
    <row r="91" spans="1:45"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5.75" customHeight="1">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c r="AC261" s="118"/>
      <c r="AD261" s="118"/>
      <c r="AE261" s="118"/>
      <c r="AF261" s="118"/>
      <c r="AG261" s="118"/>
      <c r="AH261" s="118"/>
      <c r="AI261" s="118"/>
      <c r="AJ261" s="118"/>
      <c r="AK261" s="118"/>
      <c r="AL261" s="118"/>
      <c r="AM261" s="118"/>
      <c r="AN261" s="118"/>
      <c r="AO261" s="118"/>
      <c r="AP261" s="118"/>
      <c r="AQ261" s="118"/>
      <c r="AR261" s="118"/>
      <c r="AS261" s="118"/>
    </row>
    <row r="262" spans="1:45" ht="15.75" customHeight="1">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c r="AC262" s="118"/>
      <c r="AD262" s="118"/>
      <c r="AE262" s="118"/>
      <c r="AF262" s="118"/>
      <c r="AG262" s="118"/>
      <c r="AH262" s="118"/>
      <c r="AI262" s="118"/>
      <c r="AJ262" s="118"/>
      <c r="AK262" s="118"/>
      <c r="AL262" s="118"/>
      <c r="AM262" s="118"/>
      <c r="AN262" s="118"/>
      <c r="AO262" s="118"/>
      <c r="AP262" s="118"/>
      <c r="AQ262" s="118"/>
      <c r="AR262" s="118"/>
      <c r="AS262" s="118"/>
    </row>
    <row r="263" spans="1:45" ht="15.75" customHeight="1">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c r="AC263" s="118"/>
      <c r="AD263" s="118"/>
      <c r="AE263" s="118"/>
      <c r="AF263" s="118"/>
      <c r="AG263" s="118"/>
      <c r="AH263" s="118"/>
      <c r="AI263" s="118"/>
      <c r="AJ263" s="118"/>
      <c r="AK263" s="118"/>
      <c r="AL263" s="118"/>
      <c r="AM263" s="118"/>
      <c r="AN263" s="118"/>
      <c r="AO263" s="118"/>
      <c r="AP263" s="118"/>
      <c r="AQ263" s="118"/>
      <c r="AR263" s="118"/>
      <c r="AS263" s="118"/>
    </row>
    <row r="264" spans="1:45" ht="15.75" customHeight="1">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c r="AC264" s="118"/>
      <c r="AD264" s="118"/>
      <c r="AE264" s="118"/>
      <c r="AF264" s="118"/>
      <c r="AG264" s="118"/>
      <c r="AH264" s="118"/>
      <c r="AI264" s="118"/>
      <c r="AJ264" s="118"/>
      <c r="AK264" s="118"/>
      <c r="AL264" s="118"/>
      <c r="AM264" s="118"/>
      <c r="AN264" s="118"/>
      <c r="AO264" s="118"/>
      <c r="AP264" s="118"/>
      <c r="AQ264" s="118"/>
      <c r="AR264" s="118"/>
      <c r="AS264" s="118"/>
    </row>
    <row r="265" spans="1:45" ht="15.75" customHeight="1">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c r="AC265" s="118"/>
      <c r="AD265" s="118"/>
      <c r="AE265" s="118"/>
      <c r="AF265" s="118"/>
      <c r="AG265" s="118"/>
      <c r="AH265" s="118"/>
      <c r="AI265" s="118"/>
      <c r="AJ265" s="118"/>
      <c r="AK265" s="118"/>
      <c r="AL265" s="118"/>
      <c r="AM265" s="118"/>
      <c r="AN265" s="118"/>
      <c r="AO265" s="118"/>
      <c r="AP265" s="118"/>
      <c r="AQ265" s="118"/>
      <c r="AR265" s="118"/>
      <c r="AS265" s="118"/>
    </row>
    <row r="266" spans="1:45" ht="15.75" customHeight="1">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c r="AC266" s="118"/>
      <c r="AD266" s="118"/>
      <c r="AE266" s="118"/>
      <c r="AF266" s="118"/>
      <c r="AG266" s="118"/>
      <c r="AH266" s="118"/>
      <c r="AI266" s="118"/>
      <c r="AJ266" s="118"/>
      <c r="AK266" s="118"/>
      <c r="AL266" s="118"/>
      <c r="AM266" s="118"/>
      <c r="AN266" s="118"/>
      <c r="AO266" s="118"/>
      <c r="AP266" s="118"/>
      <c r="AQ266" s="118"/>
      <c r="AR266" s="118"/>
      <c r="AS266" s="118"/>
    </row>
    <row r="267" spans="1:45" ht="15.75" customHeight="1">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c r="AC267" s="118"/>
      <c r="AD267" s="118"/>
      <c r="AE267" s="118"/>
      <c r="AF267" s="118"/>
      <c r="AG267" s="118"/>
      <c r="AH267" s="118"/>
      <c r="AI267" s="118"/>
      <c r="AJ267" s="118"/>
      <c r="AK267" s="118"/>
      <c r="AL267" s="118"/>
      <c r="AM267" s="118"/>
      <c r="AN267" s="118"/>
      <c r="AO267" s="118"/>
      <c r="AP267" s="118"/>
      <c r="AQ267" s="118"/>
      <c r="AR267" s="118"/>
      <c r="AS267" s="118"/>
    </row>
    <row r="268" spans="1:45" ht="15.75" customHeight="1">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c r="AC268" s="118"/>
      <c r="AD268" s="118"/>
      <c r="AE268" s="118"/>
      <c r="AF268" s="118"/>
      <c r="AG268" s="118"/>
      <c r="AH268" s="118"/>
      <c r="AI268" s="118"/>
      <c r="AJ268" s="118"/>
      <c r="AK268" s="118"/>
      <c r="AL268" s="118"/>
      <c r="AM268" s="118"/>
      <c r="AN268" s="118"/>
      <c r="AO268" s="118"/>
      <c r="AP268" s="118"/>
      <c r="AQ268" s="118"/>
      <c r="AR268" s="118"/>
      <c r="AS268" s="118"/>
    </row>
    <row r="269" spans="1:45" ht="15.75" customHeight="1">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c r="AC269" s="118"/>
      <c r="AD269" s="118"/>
      <c r="AE269" s="118"/>
      <c r="AF269" s="118"/>
      <c r="AG269" s="118"/>
      <c r="AH269" s="118"/>
      <c r="AI269" s="118"/>
      <c r="AJ269" s="118"/>
      <c r="AK269" s="118"/>
      <c r="AL269" s="118"/>
      <c r="AM269" s="118"/>
      <c r="AN269" s="118"/>
      <c r="AO269" s="118"/>
      <c r="AP269" s="118"/>
      <c r="AQ269" s="118"/>
      <c r="AR269" s="118"/>
      <c r="AS269" s="118"/>
    </row>
    <row r="270" spans="1:45" ht="15.75" customHeight="1">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c r="AC270" s="118"/>
      <c r="AD270" s="118"/>
      <c r="AE270" s="118"/>
      <c r="AF270" s="118"/>
      <c r="AG270" s="118"/>
      <c r="AH270" s="118"/>
      <c r="AI270" s="118"/>
      <c r="AJ270" s="118"/>
      <c r="AK270" s="118"/>
      <c r="AL270" s="118"/>
      <c r="AM270" s="118"/>
      <c r="AN270" s="118"/>
      <c r="AO270" s="118"/>
      <c r="AP270" s="118"/>
      <c r="AQ270" s="118"/>
      <c r="AR270" s="118"/>
      <c r="AS270" s="118"/>
    </row>
    <row r="271" spans="1:45" ht="15.75" customHeight="1">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c r="AC271" s="118"/>
      <c r="AD271" s="118"/>
      <c r="AE271" s="118"/>
      <c r="AF271" s="118"/>
      <c r="AG271" s="118"/>
      <c r="AH271" s="118"/>
      <c r="AI271" s="118"/>
      <c r="AJ271" s="118"/>
      <c r="AK271" s="118"/>
      <c r="AL271" s="118"/>
      <c r="AM271" s="118"/>
      <c r="AN271" s="118"/>
      <c r="AO271" s="118"/>
      <c r="AP271" s="118"/>
      <c r="AQ271" s="118"/>
      <c r="AR271" s="118"/>
      <c r="AS271" s="118"/>
    </row>
    <row r="272" spans="1:45" ht="15.75" customHeight="1">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c r="AC272" s="118"/>
      <c r="AD272" s="118"/>
      <c r="AE272" s="118"/>
      <c r="AF272" s="118"/>
      <c r="AG272" s="118"/>
      <c r="AH272" s="118"/>
      <c r="AI272" s="118"/>
      <c r="AJ272" s="118"/>
      <c r="AK272" s="118"/>
      <c r="AL272" s="118"/>
      <c r="AM272" s="118"/>
      <c r="AN272" s="118"/>
      <c r="AO272" s="118"/>
      <c r="AP272" s="118"/>
      <c r="AQ272" s="118"/>
      <c r="AR272" s="118"/>
      <c r="AS272" s="118"/>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6">
    <mergeCell ref="B55:M55"/>
    <mergeCell ref="AF56:AQ56"/>
    <mergeCell ref="B53:M53"/>
    <mergeCell ref="Q53:AB53"/>
    <mergeCell ref="AF53:AQ53"/>
    <mergeCell ref="B54:M54"/>
    <mergeCell ref="Q54:AB54"/>
    <mergeCell ref="B56:M56"/>
    <mergeCell ref="Q55:AB55"/>
    <mergeCell ref="Q56:AB56"/>
    <mergeCell ref="AF54:AQ54"/>
    <mergeCell ref="AF55:AQ55"/>
    <mergeCell ref="B57:M57"/>
    <mergeCell ref="B58:M58"/>
    <mergeCell ref="B59:M59"/>
    <mergeCell ref="B60:M60"/>
    <mergeCell ref="AF60:AQ60"/>
    <mergeCell ref="Q57:AB57"/>
    <mergeCell ref="Q58:AB58"/>
    <mergeCell ref="Q59:AB59"/>
    <mergeCell ref="Q60:AB60"/>
    <mergeCell ref="AF57:AQ57"/>
    <mergeCell ref="AF58:AQ58"/>
    <mergeCell ref="AF59:AQ59"/>
    <mergeCell ref="B32:O32"/>
    <mergeCell ref="Q32:AD32"/>
    <mergeCell ref="AF32:AS32"/>
    <mergeCell ref="B10:M10"/>
    <mergeCell ref="B12:M12"/>
    <mergeCell ref="C13:M13"/>
    <mergeCell ref="C14:M14"/>
    <mergeCell ref="C15:M15"/>
    <mergeCell ref="C16:M16"/>
    <mergeCell ref="B18:O18"/>
    <mergeCell ref="B8:M8"/>
    <mergeCell ref="B9:M9"/>
    <mergeCell ref="Q18:AD18"/>
    <mergeCell ref="AF18:AS18"/>
    <mergeCell ref="Q20:AB20"/>
    <mergeCell ref="AF20:AQ20"/>
    <mergeCell ref="B20:M20"/>
    <mergeCell ref="B1:M1"/>
    <mergeCell ref="B2:M2"/>
    <mergeCell ref="C3:M3"/>
    <mergeCell ref="B6:M6"/>
    <mergeCell ref="B7:M7"/>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defaultColWidth="12.625" defaultRowHeight="15" customHeight="1"/>
  <cols>
    <col min="1" max="1" width="2.625" customWidth="1"/>
    <col min="2" max="2" width="39.875" customWidth="1"/>
    <col min="3" max="3" width="26.75" customWidth="1"/>
    <col min="4" max="4" width="13.625" customWidth="1"/>
    <col min="5" max="5" width="35.5" customWidth="1"/>
    <col min="6" max="25" width="7.75" customWidth="1"/>
  </cols>
  <sheetData>
    <row r="1" spans="1:25" ht="22.5" customHeight="1">
      <c r="A1" s="1"/>
      <c r="B1" s="119" t="s">
        <v>12</v>
      </c>
      <c r="C1" s="133"/>
      <c r="D1" s="133"/>
      <c r="E1" s="133"/>
      <c r="F1" s="133"/>
      <c r="G1" s="133"/>
      <c r="H1" s="133"/>
      <c r="I1" s="133"/>
      <c r="J1" s="133"/>
      <c r="K1" s="133"/>
      <c r="L1" s="133"/>
      <c r="M1" s="134"/>
      <c r="N1" s="1"/>
      <c r="O1" s="1"/>
      <c r="P1" s="1"/>
      <c r="Q1" s="1"/>
      <c r="R1" s="1"/>
      <c r="S1" s="1"/>
      <c r="T1" s="1"/>
      <c r="U1" s="1"/>
      <c r="V1" s="1"/>
      <c r="W1" s="1"/>
      <c r="X1" s="1"/>
      <c r="Y1" s="1"/>
    </row>
    <row r="2" spans="1:25" ht="22.5" customHeight="1">
      <c r="A2" s="1"/>
      <c r="B2" s="142" t="s">
        <v>1</v>
      </c>
      <c r="C2" s="139"/>
      <c r="D2" s="139"/>
      <c r="E2" s="139"/>
      <c r="F2" s="139"/>
      <c r="G2" s="139"/>
      <c r="H2" s="139"/>
      <c r="I2" s="139"/>
      <c r="J2" s="139"/>
      <c r="K2" s="139"/>
      <c r="L2" s="139"/>
      <c r="M2" s="140"/>
      <c r="N2" s="59"/>
      <c r="O2" s="1"/>
      <c r="P2" s="1"/>
      <c r="Q2" s="1"/>
      <c r="R2" s="1"/>
      <c r="S2" s="1"/>
      <c r="T2" s="1"/>
      <c r="U2" s="1"/>
      <c r="V2" s="1"/>
      <c r="W2" s="1"/>
      <c r="X2" s="1"/>
      <c r="Y2" s="1"/>
    </row>
    <row r="3" spans="1:25" ht="24" customHeight="1">
      <c r="A3" s="1"/>
      <c r="B3" s="2" t="s">
        <v>13</v>
      </c>
      <c r="C3" s="143" t="s">
        <v>14</v>
      </c>
      <c r="D3" s="136"/>
      <c r="E3" s="136"/>
      <c r="F3" s="136"/>
      <c r="G3" s="136"/>
      <c r="H3" s="136"/>
      <c r="I3" s="136"/>
      <c r="J3" s="136"/>
      <c r="K3" s="136"/>
      <c r="L3" s="136"/>
      <c r="M3" s="137"/>
      <c r="N3" s="1"/>
      <c r="O3" s="1"/>
      <c r="P3" s="1"/>
      <c r="Q3" s="1"/>
      <c r="R3" s="1"/>
      <c r="S3" s="1"/>
      <c r="T3" s="1"/>
      <c r="U3" s="1"/>
      <c r="V3" s="1"/>
      <c r="W3" s="1"/>
      <c r="X3" s="1"/>
      <c r="Y3" s="1"/>
    </row>
    <row r="4" spans="1:25" ht="13.5" customHeight="1">
      <c r="A4" s="1"/>
      <c r="B4" s="1"/>
      <c r="C4" s="1"/>
      <c r="D4" s="1"/>
      <c r="E4" s="1"/>
      <c r="F4" s="1"/>
      <c r="G4" s="1"/>
      <c r="H4" s="1"/>
      <c r="I4" s="1"/>
      <c r="J4" s="1"/>
      <c r="K4" s="1"/>
      <c r="L4" s="1"/>
      <c r="M4" s="1"/>
      <c r="N4" s="1"/>
      <c r="O4" s="1"/>
      <c r="P4" s="1"/>
      <c r="Q4" s="1"/>
      <c r="R4" s="1"/>
      <c r="S4" s="1"/>
      <c r="T4" s="1"/>
      <c r="U4" s="1"/>
      <c r="V4" s="1"/>
      <c r="W4" s="1"/>
      <c r="X4" s="1"/>
      <c r="Y4" s="1"/>
    </row>
    <row r="5" spans="1:25" ht="13.5" customHeight="1">
      <c r="A5" s="1"/>
      <c r="B5" s="1"/>
      <c r="C5" s="1"/>
      <c r="D5" s="1"/>
      <c r="E5" s="1"/>
      <c r="F5" s="1"/>
      <c r="G5" s="1"/>
      <c r="H5" s="1"/>
      <c r="I5" s="1"/>
      <c r="J5" s="1"/>
      <c r="K5" s="1"/>
      <c r="L5" s="1"/>
      <c r="M5" s="1"/>
      <c r="N5" s="1"/>
      <c r="O5" s="1"/>
      <c r="P5" s="1"/>
      <c r="Q5" s="1"/>
      <c r="R5" s="1"/>
      <c r="S5" s="1"/>
      <c r="T5" s="1"/>
      <c r="U5" s="1"/>
      <c r="V5" s="1"/>
      <c r="W5" s="1"/>
      <c r="X5" s="1"/>
      <c r="Y5" s="1"/>
    </row>
    <row r="6" spans="1:25" ht="39.75" customHeight="1">
      <c r="A6" s="1"/>
      <c r="B6" s="131" t="s">
        <v>69</v>
      </c>
      <c r="C6" s="133"/>
      <c r="D6" s="133"/>
      <c r="E6" s="133"/>
      <c r="F6" s="133"/>
      <c r="G6" s="133"/>
      <c r="H6" s="133"/>
      <c r="I6" s="133"/>
      <c r="J6" s="133"/>
      <c r="K6" s="133"/>
      <c r="L6" s="133"/>
      <c r="M6" s="134"/>
      <c r="N6" s="1"/>
      <c r="O6" s="1"/>
      <c r="P6" s="1"/>
      <c r="Q6" s="1"/>
      <c r="R6" s="1"/>
      <c r="S6" s="1"/>
      <c r="T6" s="1"/>
      <c r="U6" s="1"/>
      <c r="V6" s="1"/>
      <c r="W6" s="1"/>
      <c r="X6" s="1"/>
      <c r="Y6" s="1"/>
    </row>
    <row r="7" spans="1:25" ht="51.75" customHeight="1">
      <c r="A7" s="1"/>
      <c r="B7" s="146" t="s">
        <v>70</v>
      </c>
      <c r="C7" s="139"/>
      <c r="D7" s="139"/>
      <c r="E7" s="139"/>
      <c r="F7" s="139"/>
      <c r="G7" s="139"/>
      <c r="H7" s="139"/>
      <c r="I7" s="139"/>
      <c r="J7" s="139"/>
      <c r="K7" s="139"/>
      <c r="L7" s="139"/>
      <c r="M7" s="140"/>
      <c r="N7" s="1"/>
      <c r="O7" s="1"/>
      <c r="P7" s="1"/>
      <c r="Q7" s="1"/>
      <c r="R7" s="1"/>
      <c r="S7" s="1"/>
      <c r="T7" s="1"/>
      <c r="U7" s="1"/>
      <c r="V7" s="1"/>
      <c r="W7" s="1"/>
      <c r="X7" s="1"/>
      <c r="Y7" s="1"/>
    </row>
    <row r="8" spans="1:25" ht="58.5" customHeight="1">
      <c r="A8" s="1"/>
      <c r="B8" s="146" t="s">
        <v>71</v>
      </c>
      <c r="C8" s="139"/>
      <c r="D8" s="139"/>
      <c r="E8" s="139"/>
      <c r="F8" s="139"/>
      <c r="G8" s="139"/>
      <c r="H8" s="139"/>
      <c r="I8" s="139"/>
      <c r="J8" s="139"/>
      <c r="K8" s="139"/>
      <c r="L8" s="139"/>
      <c r="M8" s="140"/>
      <c r="N8" s="1"/>
      <c r="O8" s="1"/>
      <c r="P8" s="1"/>
      <c r="Q8" s="1"/>
      <c r="R8" s="1"/>
      <c r="S8" s="1"/>
      <c r="T8" s="1"/>
      <c r="U8" s="1"/>
      <c r="V8" s="1"/>
      <c r="W8" s="1"/>
      <c r="X8" s="1"/>
      <c r="Y8" s="1"/>
    </row>
    <row r="9" spans="1:25" ht="57.75" customHeight="1">
      <c r="A9" s="1"/>
      <c r="B9" s="146" t="s">
        <v>72</v>
      </c>
      <c r="C9" s="139"/>
      <c r="D9" s="139"/>
      <c r="E9" s="139"/>
      <c r="F9" s="139"/>
      <c r="G9" s="139"/>
      <c r="H9" s="139"/>
      <c r="I9" s="139"/>
      <c r="J9" s="139"/>
      <c r="K9" s="139"/>
      <c r="L9" s="139"/>
      <c r="M9" s="140"/>
      <c r="N9" s="1"/>
      <c r="O9" s="1"/>
      <c r="P9" s="1"/>
      <c r="Q9" s="1"/>
      <c r="R9" s="1"/>
      <c r="S9" s="1"/>
      <c r="T9" s="1"/>
      <c r="U9" s="1"/>
      <c r="V9" s="1"/>
      <c r="W9" s="1"/>
      <c r="X9" s="1"/>
      <c r="Y9" s="1"/>
    </row>
    <row r="10" spans="1:25" ht="31.5" customHeight="1">
      <c r="A10" s="1"/>
      <c r="B10" s="147" t="s">
        <v>73</v>
      </c>
      <c r="C10" s="136"/>
      <c r="D10" s="136"/>
      <c r="E10" s="136"/>
      <c r="F10" s="136"/>
      <c r="G10" s="136"/>
      <c r="H10" s="136"/>
      <c r="I10" s="136"/>
      <c r="J10" s="136"/>
      <c r="K10" s="136"/>
      <c r="L10" s="136"/>
      <c r="M10" s="137"/>
      <c r="N10" s="1"/>
      <c r="O10" s="1"/>
      <c r="P10" s="1"/>
      <c r="Q10" s="1"/>
      <c r="R10" s="1"/>
      <c r="S10" s="1"/>
      <c r="T10" s="1"/>
      <c r="U10" s="1"/>
      <c r="V10" s="1"/>
      <c r="W10" s="1"/>
      <c r="X10" s="1"/>
      <c r="Y10" s="1"/>
    </row>
    <row r="11" spans="1:25" ht="13.5" customHeight="1">
      <c r="A11" s="1"/>
      <c r="B11" s="1"/>
      <c r="C11" s="1"/>
      <c r="D11" s="1"/>
      <c r="E11" s="1"/>
      <c r="F11" s="1"/>
      <c r="G11" s="1"/>
      <c r="H11" s="1"/>
      <c r="I11" s="1"/>
      <c r="J11" s="1"/>
      <c r="K11" s="1"/>
      <c r="L11" s="1"/>
      <c r="M11" s="1"/>
      <c r="N11" s="1"/>
      <c r="O11" s="1"/>
      <c r="P11" s="1"/>
      <c r="Q11" s="1"/>
      <c r="R11" s="1"/>
      <c r="S11" s="1"/>
      <c r="T11" s="1"/>
      <c r="U11" s="1"/>
      <c r="V11" s="1"/>
      <c r="W11" s="1"/>
      <c r="X11" s="1"/>
      <c r="Y11" s="1"/>
    </row>
    <row r="12" spans="1:25" ht="13.5" customHeight="1">
      <c r="A12" s="1"/>
      <c r="B12" s="1"/>
      <c r="C12" s="1"/>
      <c r="D12" s="1"/>
      <c r="E12" s="1"/>
      <c r="F12" s="1"/>
      <c r="G12" s="1"/>
      <c r="H12" s="1"/>
      <c r="I12" s="1"/>
      <c r="J12" s="1"/>
      <c r="K12" s="1"/>
      <c r="L12" s="1"/>
      <c r="M12" s="1"/>
      <c r="N12" s="1"/>
      <c r="O12" s="1"/>
      <c r="P12" s="1"/>
      <c r="Q12" s="1"/>
      <c r="R12" s="1"/>
      <c r="S12" s="1"/>
      <c r="T12" s="1"/>
      <c r="U12" s="1"/>
      <c r="V12" s="1"/>
      <c r="W12" s="1"/>
      <c r="X12" s="1"/>
      <c r="Y12" s="1"/>
    </row>
    <row r="13" spans="1:25" ht="30" customHeight="1">
      <c r="A13" s="1"/>
      <c r="B13" s="60" t="s">
        <v>74</v>
      </c>
      <c r="C13" s="61"/>
      <c r="D13" s="1"/>
      <c r="E13" s="1"/>
      <c r="F13" s="1"/>
      <c r="G13" s="1"/>
      <c r="H13" s="1"/>
      <c r="I13" s="1"/>
      <c r="J13" s="1"/>
      <c r="K13" s="1"/>
      <c r="L13" s="1"/>
      <c r="M13" s="1"/>
      <c r="N13" s="1"/>
      <c r="O13" s="1"/>
      <c r="P13" s="1"/>
      <c r="Q13" s="1"/>
      <c r="R13" s="1"/>
      <c r="S13" s="1"/>
      <c r="T13" s="1"/>
      <c r="U13" s="1"/>
      <c r="V13" s="1"/>
      <c r="W13" s="1"/>
      <c r="X13" s="1"/>
      <c r="Y13" s="1"/>
    </row>
    <row r="14" spans="1:25" ht="13.5" customHeight="1">
      <c r="A14" s="1"/>
      <c r="B14" s="62"/>
      <c r="C14" s="63" t="s">
        <v>75</v>
      </c>
      <c r="D14" s="1"/>
      <c r="E14" s="1"/>
      <c r="F14" s="1"/>
      <c r="G14" s="1"/>
      <c r="H14" s="1"/>
      <c r="I14" s="1"/>
      <c r="J14" s="1"/>
      <c r="K14" s="1"/>
      <c r="L14" s="1"/>
      <c r="M14" s="1"/>
      <c r="N14" s="1"/>
      <c r="O14" s="1"/>
      <c r="P14" s="1"/>
      <c r="Q14" s="1"/>
      <c r="R14" s="1"/>
      <c r="S14" s="1"/>
      <c r="T14" s="1"/>
      <c r="U14" s="1"/>
      <c r="V14" s="1"/>
      <c r="W14" s="1"/>
      <c r="X14" s="1"/>
      <c r="Y14" s="1"/>
    </row>
    <row r="15" spans="1:25" ht="13.5" customHeight="1">
      <c r="A15" s="1"/>
      <c r="B15" s="64" t="s">
        <v>76</v>
      </c>
      <c r="C15" s="65">
        <v>0.59599999999999997</v>
      </c>
      <c r="D15" s="1"/>
      <c r="E15" s="1"/>
      <c r="F15" s="1"/>
      <c r="G15" s="1"/>
      <c r="H15" s="1"/>
      <c r="I15" s="1"/>
      <c r="J15" s="1"/>
      <c r="K15" s="1"/>
      <c r="L15" s="1"/>
      <c r="M15" s="1"/>
      <c r="N15" s="1"/>
      <c r="O15" s="1"/>
      <c r="P15" s="1"/>
      <c r="Q15" s="1"/>
      <c r="R15" s="1"/>
      <c r="S15" s="1"/>
      <c r="T15" s="1"/>
      <c r="U15" s="1"/>
      <c r="V15" s="1"/>
      <c r="W15" s="1"/>
      <c r="X15" s="1"/>
      <c r="Y15" s="1"/>
    </row>
    <row r="16" spans="1:25" ht="13.5" customHeight="1">
      <c r="A16" s="1"/>
      <c r="B16" s="66"/>
      <c r="C16" s="1"/>
      <c r="D16" s="1"/>
      <c r="E16" s="1"/>
      <c r="F16" s="1"/>
      <c r="G16" s="1"/>
      <c r="H16" s="1"/>
      <c r="I16" s="1"/>
      <c r="J16" s="1"/>
      <c r="K16" s="1"/>
      <c r="L16" s="1"/>
      <c r="M16" s="1"/>
      <c r="N16" s="1"/>
      <c r="O16" s="1"/>
      <c r="P16" s="1"/>
      <c r="Q16" s="1"/>
      <c r="R16" s="1"/>
      <c r="S16" s="1"/>
      <c r="T16" s="1"/>
      <c r="U16" s="1"/>
      <c r="V16" s="1"/>
      <c r="W16" s="1"/>
      <c r="X16" s="1"/>
      <c r="Y16" s="1"/>
    </row>
    <row r="17" spans="1:25" ht="13.5" customHeight="1">
      <c r="A17" s="1"/>
      <c r="B17" s="1"/>
      <c r="C17" s="1"/>
      <c r="D17" s="1"/>
      <c r="E17" s="1"/>
      <c r="F17" s="1"/>
      <c r="G17" s="1"/>
      <c r="H17" s="1"/>
      <c r="I17" s="1"/>
      <c r="J17" s="1"/>
      <c r="K17" s="1"/>
      <c r="L17" s="1"/>
      <c r="M17" s="1"/>
      <c r="N17" s="1"/>
      <c r="O17" s="1"/>
      <c r="P17" s="1"/>
      <c r="Q17" s="1"/>
      <c r="R17" s="1"/>
      <c r="S17" s="1"/>
      <c r="T17" s="1"/>
      <c r="U17" s="1"/>
      <c r="V17" s="1"/>
      <c r="W17" s="1"/>
      <c r="X17" s="1"/>
      <c r="Y17" s="1"/>
    </row>
    <row r="18" spans="1:25" ht="26.25" customHeight="1">
      <c r="A18" s="1"/>
      <c r="B18" s="159" t="s">
        <v>77</v>
      </c>
      <c r="C18" s="155"/>
      <c r="D18" s="67"/>
      <c r="E18" s="68"/>
      <c r="F18" s="1"/>
      <c r="G18" s="1"/>
      <c r="H18" s="1"/>
      <c r="I18" s="1"/>
      <c r="J18" s="1"/>
      <c r="K18" s="1"/>
      <c r="L18" s="1"/>
      <c r="M18" s="1"/>
      <c r="N18" s="1"/>
      <c r="O18" s="1"/>
      <c r="P18" s="1"/>
      <c r="Q18" s="1"/>
      <c r="R18" s="1"/>
      <c r="S18" s="1"/>
      <c r="T18" s="1"/>
      <c r="U18" s="1"/>
      <c r="V18" s="1"/>
      <c r="W18" s="1"/>
      <c r="X18" s="1"/>
      <c r="Y18" s="1"/>
    </row>
    <row r="19" spans="1:25" ht="13.5" customHeight="1">
      <c r="A19" s="1"/>
      <c r="B19" s="162" t="s">
        <v>78</v>
      </c>
      <c r="C19" s="163" t="s">
        <v>79</v>
      </c>
      <c r="D19" s="163" t="s">
        <v>80</v>
      </c>
      <c r="E19" s="69" t="s">
        <v>81</v>
      </c>
      <c r="F19" s="1"/>
      <c r="G19" s="1"/>
      <c r="H19" s="1"/>
      <c r="I19" s="1"/>
      <c r="J19" s="1"/>
      <c r="K19" s="1"/>
      <c r="L19" s="1"/>
      <c r="M19" s="1"/>
      <c r="N19" s="1"/>
      <c r="O19" s="1"/>
      <c r="P19" s="1"/>
      <c r="Q19" s="1"/>
      <c r="R19" s="1"/>
      <c r="S19" s="1"/>
      <c r="T19" s="1"/>
      <c r="U19" s="1"/>
      <c r="V19" s="1"/>
      <c r="W19" s="1"/>
      <c r="X19" s="1"/>
      <c r="Y19" s="1"/>
    </row>
    <row r="20" spans="1:25" ht="13.5" customHeight="1">
      <c r="A20" s="1"/>
      <c r="B20" s="70" t="s">
        <v>50</v>
      </c>
      <c r="C20" s="71"/>
      <c r="D20" s="164"/>
      <c r="E20" s="72"/>
      <c r="F20" s="1"/>
      <c r="G20" s="1"/>
      <c r="H20" s="1"/>
      <c r="I20" s="1"/>
      <c r="J20" s="1"/>
      <c r="K20" s="1"/>
      <c r="L20" s="1"/>
      <c r="M20" s="1"/>
      <c r="N20" s="1"/>
      <c r="O20" s="1"/>
      <c r="P20" s="1"/>
      <c r="Q20" s="1"/>
      <c r="R20" s="1"/>
      <c r="S20" s="1"/>
      <c r="T20" s="1"/>
      <c r="U20" s="1"/>
      <c r="V20" s="1"/>
      <c r="W20" s="1"/>
      <c r="X20" s="1"/>
      <c r="Y20" s="1"/>
    </row>
    <row r="21" spans="1:25" ht="13.5" customHeight="1">
      <c r="A21" s="1"/>
      <c r="B21" s="70" t="s">
        <v>52</v>
      </c>
      <c r="C21" s="71"/>
      <c r="D21" s="164"/>
      <c r="E21" s="72"/>
      <c r="F21" s="1"/>
      <c r="G21" s="1"/>
      <c r="H21" s="1"/>
      <c r="I21" s="1"/>
      <c r="J21" s="1"/>
      <c r="K21" s="1"/>
      <c r="L21" s="1"/>
      <c r="M21" s="1"/>
      <c r="N21" s="1"/>
      <c r="O21" s="1"/>
      <c r="P21" s="1"/>
      <c r="Q21" s="1"/>
      <c r="R21" s="1"/>
      <c r="S21" s="1"/>
      <c r="T21" s="1"/>
      <c r="U21" s="1"/>
      <c r="V21" s="1"/>
      <c r="W21" s="1"/>
      <c r="X21" s="1"/>
      <c r="Y21" s="1"/>
    </row>
    <row r="22" spans="1:25" ht="13.5" customHeight="1">
      <c r="A22" s="1"/>
      <c r="B22" s="70" t="s">
        <v>53</v>
      </c>
      <c r="C22" s="71"/>
      <c r="D22" s="164"/>
      <c r="E22" s="72"/>
      <c r="F22" s="1"/>
      <c r="G22" s="1"/>
      <c r="H22" s="1"/>
      <c r="I22" s="1"/>
      <c r="J22" s="1"/>
      <c r="K22" s="1"/>
      <c r="L22" s="1"/>
      <c r="M22" s="1"/>
      <c r="N22" s="1"/>
      <c r="O22" s="1"/>
      <c r="P22" s="1"/>
      <c r="Q22" s="1"/>
      <c r="R22" s="1"/>
      <c r="S22" s="1"/>
      <c r="T22" s="1"/>
      <c r="U22" s="1"/>
      <c r="V22" s="1"/>
      <c r="W22" s="1"/>
      <c r="X22" s="1"/>
      <c r="Y22" s="1"/>
    </row>
    <row r="23" spans="1:25" ht="13.5" customHeight="1">
      <c r="A23" s="1"/>
      <c r="B23" s="70" t="s">
        <v>54</v>
      </c>
      <c r="C23" s="71"/>
      <c r="D23" s="164"/>
      <c r="E23" s="72"/>
      <c r="F23" s="1"/>
      <c r="G23" s="1"/>
      <c r="H23" s="1"/>
      <c r="I23" s="1"/>
      <c r="J23" s="1"/>
      <c r="K23" s="1"/>
      <c r="L23" s="1"/>
      <c r="M23" s="1"/>
      <c r="N23" s="1"/>
      <c r="O23" s="1"/>
      <c r="P23" s="1"/>
      <c r="Q23" s="1"/>
      <c r="R23" s="1"/>
      <c r="S23" s="1"/>
      <c r="T23" s="1"/>
      <c r="U23" s="1"/>
      <c r="V23" s="1"/>
      <c r="W23" s="1"/>
      <c r="X23" s="1"/>
      <c r="Y23" s="1"/>
    </row>
    <row r="24" spans="1:25" ht="13.5" customHeight="1">
      <c r="A24" s="1"/>
      <c r="B24" s="70" t="s">
        <v>55</v>
      </c>
      <c r="C24" s="165"/>
      <c r="D24" s="73"/>
      <c r="E24" s="72"/>
      <c r="F24" s="1"/>
      <c r="G24" s="1"/>
      <c r="H24" s="1"/>
      <c r="I24" s="1"/>
      <c r="J24" s="1"/>
      <c r="K24" s="1"/>
      <c r="L24" s="1"/>
      <c r="M24" s="1"/>
      <c r="N24" s="1"/>
      <c r="O24" s="1"/>
      <c r="P24" s="1"/>
      <c r="Q24" s="1"/>
      <c r="R24" s="1"/>
      <c r="S24" s="1"/>
      <c r="T24" s="1"/>
      <c r="U24" s="1"/>
      <c r="V24" s="1"/>
      <c r="W24" s="1"/>
      <c r="X24" s="1"/>
      <c r="Y24" s="1"/>
    </row>
    <row r="25" spans="1:25" ht="13.5" customHeight="1">
      <c r="A25" s="1"/>
      <c r="B25" s="70" t="s">
        <v>56</v>
      </c>
      <c r="C25" s="165"/>
      <c r="D25" s="73"/>
      <c r="E25" s="72"/>
      <c r="F25" s="1"/>
      <c r="G25" s="1"/>
      <c r="H25" s="1"/>
      <c r="I25" s="1"/>
      <c r="J25" s="1"/>
      <c r="K25" s="1"/>
      <c r="L25" s="1"/>
      <c r="M25" s="1"/>
      <c r="N25" s="1"/>
      <c r="O25" s="1"/>
      <c r="P25" s="1"/>
      <c r="Q25" s="1"/>
      <c r="R25" s="1"/>
      <c r="S25" s="1"/>
      <c r="T25" s="1"/>
      <c r="U25" s="1"/>
      <c r="V25" s="1"/>
      <c r="W25" s="1"/>
      <c r="X25" s="1"/>
      <c r="Y25" s="1"/>
    </row>
    <row r="26" spans="1:25" ht="13.5" customHeight="1">
      <c r="A26" s="1"/>
      <c r="B26" s="70" t="s">
        <v>57</v>
      </c>
      <c r="C26" s="165"/>
      <c r="D26" s="73"/>
      <c r="E26" s="72"/>
      <c r="F26" s="1"/>
      <c r="G26" s="1"/>
      <c r="H26" s="1"/>
      <c r="I26" s="1"/>
      <c r="J26" s="1"/>
      <c r="K26" s="1"/>
      <c r="L26" s="1"/>
      <c r="M26" s="1"/>
      <c r="N26" s="1"/>
      <c r="O26" s="1"/>
      <c r="P26" s="1"/>
      <c r="Q26" s="1"/>
      <c r="R26" s="1"/>
      <c r="S26" s="1"/>
      <c r="T26" s="1"/>
      <c r="U26" s="1"/>
      <c r="V26" s="1"/>
      <c r="W26" s="1"/>
      <c r="X26" s="1"/>
      <c r="Y26" s="1"/>
    </row>
    <row r="27" spans="1:25" ht="13.5" customHeight="1">
      <c r="A27" s="1"/>
      <c r="B27" s="70" t="s">
        <v>58</v>
      </c>
      <c r="C27" s="165"/>
      <c r="D27" s="73"/>
      <c r="E27" s="72"/>
      <c r="F27" s="1"/>
      <c r="G27" s="1"/>
      <c r="H27" s="1"/>
      <c r="I27" s="1"/>
      <c r="J27" s="1"/>
      <c r="K27" s="1"/>
      <c r="L27" s="1"/>
      <c r="M27" s="1"/>
      <c r="N27" s="1"/>
      <c r="O27" s="1"/>
      <c r="P27" s="1"/>
      <c r="Q27" s="1"/>
      <c r="R27" s="1"/>
      <c r="S27" s="1"/>
      <c r="T27" s="1"/>
      <c r="U27" s="1"/>
      <c r="V27" s="1"/>
      <c r="W27" s="1"/>
      <c r="X27" s="1"/>
      <c r="Y27" s="1"/>
    </row>
    <row r="28" spans="1:25" ht="13.5" customHeight="1">
      <c r="A28" s="1"/>
      <c r="B28" s="70" t="s">
        <v>59</v>
      </c>
      <c r="C28" s="165"/>
      <c r="D28" s="73"/>
      <c r="E28" s="72"/>
      <c r="F28" s="1"/>
      <c r="G28" s="1"/>
      <c r="H28" s="1"/>
      <c r="I28" s="1"/>
      <c r="J28" s="1"/>
      <c r="K28" s="1"/>
      <c r="L28" s="1"/>
      <c r="M28" s="1"/>
      <c r="N28" s="1"/>
      <c r="O28" s="1"/>
      <c r="P28" s="1"/>
      <c r="Q28" s="1"/>
      <c r="R28" s="1"/>
      <c r="S28" s="1"/>
      <c r="T28" s="1"/>
      <c r="U28" s="1"/>
      <c r="V28" s="1"/>
      <c r="W28" s="1"/>
      <c r="X28" s="1"/>
      <c r="Y28" s="1"/>
    </row>
    <row r="29" spans="1:25" ht="13.5" customHeight="1">
      <c r="A29" s="1"/>
      <c r="B29" s="70" t="s">
        <v>60</v>
      </c>
      <c r="C29" s="165"/>
      <c r="D29" s="73"/>
      <c r="E29" s="72"/>
      <c r="F29" s="1"/>
      <c r="G29" s="1"/>
      <c r="H29" s="1"/>
      <c r="I29" s="1"/>
      <c r="J29" s="1"/>
      <c r="K29" s="1"/>
      <c r="L29" s="1"/>
      <c r="M29" s="1"/>
      <c r="N29" s="1"/>
      <c r="O29" s="1"/>
      <c r="P29" s="1"/>
      <c r="Q29" s="1"/>
      <c r="R29" s="1"/>
      <c r="S29" s="1"/>
      <c r="T29" s="1"/>
      <c r="U29" s="1"/>
      <c r="V29" s="1"/>
      <c r="W29" s="1"/>
      <c r="X29" s="1"/>
      <c r="Y29" s="1"/>
    </row>
    <row r="30" spans="1:25" ht="13.5" customHeight="1">
      <c r="A30" s="1"/>
      <c r="B30" s="70" t="s">
        <v>82</v>
      </c>
      <c r="C30" s="165"/>
      <c r="D30" s="73"/>
      <c r="E30" s="72"/>
      <c r="F30" s="1"/>
      <c r="G30" s="1"/>
      <c r="H30" s="1"/>
      <c r="I30" s="1"/>
      <c r="J30" s="1"/>
      <c r="K30" s="1"/>
      <c r="L30" s="1"/>
      <c r="M30" s="1"/>
      <c r="N30" s="1"/>
      <c r="O30" s="1"/>
      <c r="P30" s="1"/>
      <c r="Q30" s="1"/>
      <c r="R30" s="1"/>
      <c r="S30" s="1"/>
      <c r="T30" s="1"/>
      <c r="U30" s="1"/>
      <c r="V30" s="1"/>
      <c r="W30" s="1"/>
      <c r="X30" s="1"/>
      <c r="Y30" s="1"/>
    </row>
    <row r="31" spans="1:25" ht="13.5" customHeight="1">
      <c r="A31" s="1"/>
      <c r="B31" s="70" t="s">
        <v>83</v>
      </c>
      <c r="C31" s="165"/>
      <c r="D31" s="73"/>
      <c r="E31" s="72"/>
      <c r="F31" s="1"/>
      <c r="G31" s="1"/>
      <c r="H31" s="1"/>
      <c r="I31" s="1"/>
      <c r="J31" s="1"/>
      <c r="K31" s="1"/>
      <c r="L31" s="1"/>
      <c r="M31" s="1"/>
      <c r="N31" s="1"/>
      <c r="O31" s="1"/>
      <c r="P31" s="1"/>
      <c r="Q31" s="1"/>
      <c r="R31" s="1"/>
      <c r="S31" s="1"/>
      <c r="T31" s="1"/>
      <c r="U31" s="1"/>
      <c r="V31" s="1"/>
      <c r="W31" s="1"/>
      <c r="X31" s="1"/>
      <c r="Y31" s="1"/>
    </row>
    <row r="32" spans="1:25" ht="13.5" customHeight="1">
      <c r="A32" s="1"/>
      <c r="B32" s="70" t="s">
        <v>84</v>
      </c>
      <c r="C32" s="165"/>
      <c r="D32" s="73"/>
      <c r="E32" s="72"/>
      <c r="F32" s="1"/>
      <c r="G32" s="1"/>
      <c r="H32" s="1"/>
      <c r="I32" s="1"/>
      <c r="J32" s="1"/>
      <c r="K32" s="1"/>
      <c r="L32" s="1"/>
      <c r="M32" s="1"/>
      <c r="N32" s="1"/>
      <c r="O32" s="1"/>
      <c r="P32" s="1"/>
      <c r="Q32" s="1"/>
      <c r="R32" s="1"/>
      <c r="S32" s="1"/>
      <c r="T32" s="1"/>
      <c r="U32" s="1"/>
      <c r="V32" s="1"/>
      <c r="W32" s="1"/>
      <c r="X32" s="1"/>
      <c r="Y32" s="1"/>
    </row>
    <row r="33" spans="1:25" ht="13.5" customHeight="1">
      <c r="A33" s="1"/>
      <c r="B33" s="74" t="s">
        <v>45</v>
      </c>
      <c r="C33" s="166"/>
      <c r="D33" s="73"/>
      <c r="E33" s="72"/>
      <c r="F33" s="1"/>
      <c r="G33" s="1"/>
      <c r="H33" s="1"/>
      <c r="I33" s="1"/>
      <c r="J33" s="1"/>
      <c r="K33" s="1"/>
      <c r="L33" s="1"/>
      <c r="M33" s="1"/>
      <c r="N33" s="1"/>
      <c r="O33" s="1"/>
      <c r="P33" s="1"/>
      <c r="Q33" s="1"/>
      <c r="R33" s="1"/>
      <c r="S33" s="1"/>
      <c r="T33" s="1"/>
      <c r="U33" s="1"/>
      <c r="V33" s="1"/>
      <c r="W33" s="1"/>
      <c r="X33" s="1"/>
      <c r="Y33" s="1"/>
    </row>
    <row r="34" spans="1:25" ht="13.5" customHeight="1">
      <c r="A34" s="1"/>
      <c r="B34" s="74" t="s">
        <v>45</v>
      </c>
      <c r="C34" s="166"/>
      <c r="D34" s="73"/>
      <c r="E34" s="72"/>
      <c r="F34" s="1"/>
      <c r="G34" s="1"/>
      <c r="H34" s="1"/>
      <c r="I34" s="1"/>
      <c r="J34" s="1"/>
      <c r="K34" s="1"/>
      <c r="L34" s="1"/>
      <c r="M34" s="1"/>
      <c r="N34" s="1"/>
      <c r="O34" s="1"/>
      <c r="P34" s="1"/>
      <c r="Q34" s="1"/>
      <c r="R34" s="1"/>
      <c r="S34" s="1"/>
      <c r="T34" s="1"/>
      <c r="U34" s="1"/>
      <c r="V34" s="1"/>
      <c r="W34" s="1"/>
      <c r="X34" s="1"/>
      <c r="Y34" s="1"/>
    </row>
    <row r="35" spans="1:25" ht="13.5" customHeight="1">
      <c r="A35" s="1"/>
      <c r="B35" s="75" t="s">
        <v>45</v>
      </c>
      <c r="C35" s="167"/>
      <c r="D35" s="76"/>
      <c r="E35" s="77"/>
      <c r="F35" s="1"/>
      <c r="G35" s="1"/>
      <c r="H35" s="1"/>
      <c r="I35" s="1"/>
      <c r="J35" s="1"/>
      <c r="K35" s="1"/>
      <c r="L35" s="1"/>
      <c r="M35" s="1"/>
      <c r="N35" s="1"/>
      <c r="O35" s="1"/>
      <c r="P35" s="1"/>
      <c r="Q35" s="1"/>
      <c r="R35" s="1"/>
      <c r="S35" s="1"/>
      <c r="T35" s="1"/>
      <c r="U35" s="1"/>
      <c r="V35" s="1"/>
      <c r="W35" s="1"/>
      <c r="X35" s="1"/>
      <c r="Y35" s="1"/>
    </row>
    <row r="36" spans="1:25" ht="13.5" customHeight="1">
      <c r="A36" s="1"/>
      <c r="B36" s="1"/>
      <c r="C36" s="1"/>
      <c r="D36" s="1"/>
      <c r="E36" s="1"/>
      <c r="F36" s="1"/>
      <c r="G36" s="1"/>
      <c r="H36" s="1"/>
      <c r="I36" s="1"/>
      <c r="J36" s="1"/>
      <c r="K36" s="1"/>
      <c r="L36" s="1"/>
      <c r="M36" s="1"/>
      <c r="N36" s="1"/>
      <c r="O36" s="1"/>
      <c r="P36" s="1"/>
      <c r="Q36" s="1"/>
      <c r="R36" s="1"/>
      <c r="S36" s="1"/>
      <c r="T36" s="1"/>
      <c r="U36" s="1"/>
      <c r="V36" s="1"/>
      <c r="W36" s="1"/>
      <c r="X36" s="1"/>
      <c r="Y36" s="1"/>
    </row>
    <row r="37" spans="1:25" ht="13.5" customHeight="1">
      <c r="A37" s="1"/>
      <c r="B37" s="1"/>
      <c r="C37" s="1"/>
      <c r="D37" s="1"/>
      <c r="E37" s="1"/>
      <c r="F37" s="1"/>
      <c r="G37" s="1"/>
      <c r="H37" s="1"/>
      <c r="I37" s="1"/>
      <c r="J37" s="1"/>
      <c r="K37" s="1"/>
      <c r="L37" s="1"/>
      <c r="M37" s="1"/>
      <c r="N37" s="1"/>
      <c r="O37" s="1"/>
      <c r="P37" s="1"/>
      <c r="Q37" s="1"/>
      <c r="R37" s="1"/>
      <c r="S37" s="1"/>
      <c r="T37" s="1"/>
      <c r="U37" s="1"/>
      <c r="V37" s="1"/>
      <c r="W37" s="1"/>
      <c r="X37" s="1"/>
      <c r="Y37" s="1"/>
    </row>
    <row r="38" spans="1:25" ht="30" customHeight="1">
      <c r="A38" s="1"/>
      <c r="B38" s="159" t="s">
        <v>85</v>
      </c>
      <c r="C38" s="155"/>
      <c r="D38" s="155"/>
      <c r="E38" s="156"/>
      <c r="F38" s="1"/>
      <c r="G38" s="1"/>
      <c r="H38" s="1"/>
      <c r="I38" s="1"/>
      <c r="J38" s="1"/>
      <c r="K38" s="1"/>
      <c r="L38" s="1"/>
      <c r="M38" s="1"/>
      <c r="N38" s="1"/>
      <c r="O38" s="1"/>
      <c r="P38" s="1"/>
      <c r="Q38" s="1"/>
      <c r="R38" s="1"/>
      <c r="S38" s="1"/>
      <c r="T38" s="1"/>
      <c r="U38" s="1"/>
      <c r="V38" s="1"/>
      <c r="W38" s="1"/>
      <c r="X38" s="1"/>
      <c r="Y38" s="1"/>
    </row>
    <row r="39" spans="1:25" ht="13.5" customHeight="1">
      <c r="A39" s="1"/>
      <c r="B39" s="162" t="s">
        <v>78</v>
      </c>
      <c r="C39" s="163" t="s">
        <v>79</v>
      </c>
      <c r="D39" s="163" t="s">
        <v>80</v>
      </c>
      <c r="E39" s="69" t="s">
        <v>81</v>
      </c>
      <c r="F39" s="1"/>
      <c r="G39" s="1"/>
      <c r="H39" s="1"/>
      <c r="I39" s="1"/>
      <c r="J39" s="1"/>
      <c r="K39" s="1"/>
      <c r="L39" s="1"/>
      <c r="M39" s="1"/>
      <c r="N39" s="1"/>
      <c r="O39" s="1"/>
      <c r="P39" s="1"/>
      <c r="Q39" s="1"/>
      <c r="R39" s="1"/>
      <c r="S39" s="1"/>
      <c r="T39" s="1"/>
      <c r="U39" s="1"/>
      <c r="V39" s="1"/>
      <c r="W39" s="1"/>
      <c r="X39" s="1"/>
      <c r="Y39" s="1"/>
    </row>
    <row r="40" spans="1:25" ht="13.5" customHeight="1">
      <c r="A40" s="1"/>
      <c r="B40" s="74" t="s">
        <v>45</v>
      </c>
      <c r="C40" s="71"/>
      <c r="D40" s="164"/>
      <c r="E40" s="72"/>
      <c r="F40" s="1"/>
      <c r="G40" s="1"/>
      <c r="H40" s="1"/>
      <c r="I40" s="1"/>
      <c r="J40" s="1"/>
      <c r="K40" s="1"/>
      <c r="L40" s="1"/>
      <c r="M40" s="1"/>
      <c r="N40" s="1"/>
      <c r="O40" s="1"/>
      <c r="P40" s="1"/>
      <c r="Q40" s="1"/>
      <c r="R40" s="1"/>
      <c r="S40" s="1"/>
      <c r="T40" s="1"/>
      <c r="U40" s="1"/>
      <c r="V40" s="1"/>
      <c r="W40" s="1"/>
      <c r="X40" s="1"/>
      <c r="Y40" s="1"/>
    </row>
    <row r="41" spans="1:25" ht="13.5" customHeight="1">
      <c r="A41" s="1"/>
      <c r="B41" s="74" t="s">
        <v>45</v>
      </c>
      <c r="C41" s="165"/>
      <c r="D41" s="73"/>
      <c r="E41" s="72"/>
      <c r="F41" s="1"/>
      <c r="G41" s="1"/>
      <c r="H41" s="1"/>
      <c r="I41" s="1"/>
      <c r="J41" s="1"/>
      <c r="K41" s="1"/>
      <c r="L41" s="1"/>
      <c r="M41" s="1"/>
      <c r="N41" s="1"/>
      <c r="O41" s="1"/>
      <c r="P41" s="1"/>
      <c r="Q41" s="1"/>
      <c r="R41" s="1"/>
      <c r="S41" s="1"/>
      <c r="T41" s="1"/>
      <c r="U41" s="1"/>
      <c r="V41" s="1"/>
      <c r="W41" s="1"/>
      <c r="X41" s="1"/>
      <c r="Y41" s="1"/>
    </row>
    <row r="42" spans="1:25" ht="13.5" customHeight="1">
      <c r="A42" s="1"/>
      <c r="B42" s="74" t="s">
        <v>45</v>
      </c>
      <c r="C42" s="165"/>
      <c r="D42" s="73"/>
      <c r="E42" s="72"/>
      <c r="F42" s="1"/>
      <c r="G42" s="1"/>
      <c r="H42" s="1"/>
      <c r="I42" s="1"/>
      <c r="J42" s="1"/>
      <c r="K42" s="1"/>
      <c r="L42" s="1"/>
      <c r="M42" s="1"/>
      <c r="N42" s="1"/>
      <c r="O42" s="1"/>
      <c r="P42" s="1"/>
      <c r="Q42" s="1"/>
      <c r="R42" s="1"/>
      <c r="S42" s="1"/>
      <c r="T42" s="1"/>
      <c r="U42" s="1"/>
      <c r="V42" s="1"/>
      <c r="W42" s="1"/>
      <c r="X42" s="1"/>
      <c r="Y42" s="1"/>
    </row>
    <row r="43" spans="1:25" ht="13.5" customHeight="1">
      <c r="A43" s="1"/>
      <c r="B43" s="74" t="s">
        <v>45</v>
      </c>
      <c r="C43" s="166"/>
      <c r="D43" s="73"/>
      <c r="E43" s="72"/>
      <c r="F43" s="1"/>
      <c r="G43" s="1"/>
      <c r="H43" s="1"/>
      <c r="I43" s="1"/>
      <c r="J43" s="1"/>
      <c r="K43" s="1"/>
      <c r="L43" s="1"/>
      <c r="M43" s="1"/>
      <c r="N43" s="1"/>
      <c r="O43" s="1"/>
      <c r="P43" s="1"/>
      <c r="Q43" s="1"/>
      <c r="R43" s="1"/>
      <c r="S43" s="1"/>
      <c r="T43" s="1"/>
      <c r="U43" s="1"/>
      <c r="V43" s="1"/>
      <c r="W43" s="1"/>
      <c r="X43" s="1"/>
      <c r="Y43" s="1"/>
    </row>
    <row r="44" spans="1:25" ht="13.5" customHeight="1">
      <c r="A44" s="1"/>
      <c r="B44" s="78" t="s">
        <v>45</v>
      </c>
      <c r="C44" s="167"/>
      <c r="D44" s="76"/>
      <c r="E44" s="77"/>
      <c r="F44" s="1"/>
      <c r="G44" s="1"/>
      <c r="H44" s="1"/>
      <c r="I44" s="1"/>
      <c r="J44" s="1"/>
      <c r="K44" s="1"/>
      <c r="L44" s="1"/>
      <c r="M44" s="1"/>
      <c r="N44" s="1"/>
      <c r="O44" s="1"/>
      <c r="P44" s="1"/>
      <c r="Q44" s="1"/>
      <c r="R44" s="1"/>
      <c r="S44" s="1"/>
      <c r="T44" s="1"/>
      <c r="U44" s="1"/>
      <c r="V44" s="1"/>
      <c r="W44" s="1"/>
      <c r="X44" s="1"/>
      <c r="Y44" s="1"/>
    </row>
    <row r="45" spans="1:25" ht="13.5" customHeight="1">
      <c r="A45" s="1"/>
      <c r="B45" s="1"/>
      <c r="C45" s="1"/>
      <c r="D45" s="1"/>
      <c r="E45" s="1"/>
      <c r="F45" s="1"/>
      <c r="G45" s="1"/>
      <c r="H45" s="1"/>
      <c r="I45" s="1"/>
      <c r="J45" s="1"/>
      <c r="K45" s="1"/>
      <c r="L45" s="1"/>
      <c r="M45" s="1"/>
      <c r="N45" s="1"/>
      <c r="O45" s="1"/>
      <c r="P45" s="1"/>
      <c r="Q45" s="1"/>
      <c r="R45" s="1"/>
      <c r="S45" s="1"/>
      <c r="T45" s="1"/>
      <c r="U45" s="1"/>
      <c r="V45" s="1"/>
      <c r="W45" s="1"/>
      <c r="X45" s="1"/>
      <c r="Y45" s="1"/>
    </row>
    <row r="46" spans="1:25" ht="24" customHeight="1">
      <c r="A46" s="1"/>
      <c r="B46" s="60" t="s">
        <v>86</v>
      </c>
      <c r="C46" s="79"/>
      <c r="D46" s="79"/>
      <c r="E46" s="79"/>
      <c r="F46" s="79"/>
      <c r="G46" s="79"/>
      <c r="H46" s="79"/>
      <c r="I46" s="79"/>
      <c r="J46" s="79"/>
      <c r="K46" s="79"/>
      <c r="L46" s="79"/>
      <c r="M46" s="61"/>
      <c r="N46" s="1"/>
      <c r="O46" s="1"/>
      <c r="P46" s="1"/>
      <c r="Q46" s="1"/>
      <c r="R46" s="1"/>
      <c r="S46" s="1"/>
      <c r="T46" s="1"/>
      <c r="U46" s="1"/>
      <c r="V46" s="1"/>
      <c r="W46" s="1"/>
      <c r="X46" s="1"/>
      <c r="Y46" s="1"/>
    </row>
    <row r="47" spans="1:25" ht="13.5" customHeight="1">
      <c r="A47" s="1"/>
      <c r="B47" s="80"/>
      <c r="C47" s="81"/>
      <c r="D47" s="81"/>
      <c r="E47" s="81"/>
      <c r="F47" s="81"/>
      <c r="G47" s="81"/>
      <c r="H47" s="81"/>
      <c r="I47" s="81"/>
      <c r="J47" s="81"/>
      <c r="K47" s="81"/>
      <c r="L47" s="81"/>
      <c r="M47" s="82"/>
      <c r="N47" s="1"/>
      <c r="O47" s="1"/>
      <c r="P47" s="1"/>
      <c r="Q47" s="1"/>
      <c r="R47" s="1"/>
      <c r="S47" s="1"/>
      <c r="T47" s="1"/>
      <c r="U47" s="1"/>
      <c r="V47" s="1"/>
      <c r="W47" s="1"/>
      <c r="X47" s="1"/>
      <c r="Y47" s="1"/>
    </row>
    <row r="48" spans="1:25" ht="13.5" customHeight="1">
      <c r="A48" s="1"/>
      <c r="B48" s="83"/>
      <c r="C48" s="84"/>
      <c r="D48" s="84"/>
      <c r="E48" s="84"/>
      <c r="F48" s="84"/>
      <c r="G48" s="84"/>
      <c r="H48" s="84"/>
      <c r="I48" s="84"/>
      <c r="J48" s="84"/>
      <c r="K48" s="84"/>
      <c r="L48" s="84"/>
      <c r="M48" s="85"/>
      <c r="N48" s="1"/>
      <c r="O48" s="1"/>
      <c r="P48" s="1"/>
      <c r="Q48" s="1"/>
      <c r="R48" s="1"/>
      <c r="S48" s="1"/>
      <c r="T48" s="1"/>
      <c r="U48" s="1"/>
      <c r="V48" s="1"/>
      <c r="W48" s="1"/>
      <c r="X48" s="1"/>
      <c r="Y48" s="1"/>
    </row>
    <row r="49" spans="1:25" ht="13.5" customHeight="1">
      <c r="A49" s="1"/>
      <c r="B49" s="83"/>
      <c r="C49" s="84"/>
      <c r="D49" s="84"/>
      <c r="E49" s="84"/>
      <c r="F49" s="84"/>
      <c r="G49" s="84"/>
      <c r="H49" s="84"/>
      <c r="I49" s="84"/>
      <c r="J49" s="84"/>
      <c r="K49" s="84"/>
      <c r="L49" s="84"/>
      <c r="M49" s="85"/>
      <c r="N49" s="1"/>
      <c r="O49" s="1"/>
      <c r="P49" s="1"/>
      <c r="Q49" s="1"/>
      <c r="R49" s="1"/>
      <c r="S49" s="1"/>
      <c r="T49" s="1"/>
      <c r="U49" s="1"/>
      <c r="V49" s="1"/>
      <c r="W49" s="1"/>
      <c r="X49" s="1"/>
      <c r="Y49" s="1"/>
    </row>
    <row r="50" spans="1:25" ht="13.5" customHeight="1">
      <c r="A50" s="1"/>
      <c r="B50" s="83"/>
      <c r="C50" s="84"/>
      <c r="D50" s="84"/>
      <c r="E50" s="84"/>
      <c r="F50" s="84"/>
      <c r="G50" s="84"/>
      <c r="H50" s="84"/>
      <c r="I50" s="84"/>
      <c r="J50" s="84"/>
      <c r="K50" s="84"/>
      <c r="L50" s="84"/>
      <c r="M50" s="85"/>
      <c r="N50" s="1"/>
      <c r="O50" s="1"/>
      <c r="P50" s="1"/>
      <c r="Q50" s="1"/>
      <c r="R50" s="1"/>
      <c r="S50" s="1"/>
      <c r="T50" s="1"/>
      <c r="U50" s="1"/>
      <c r="V50" s="1"/>
      <c r="W50" s="1"/>
      <c r="X50" s="1"/>
      <c r="Y50" s="1"/>
    </row>
    <row r="51" spans="1:25" ht="13.5" customHeight="1">
      <c r="A51" s="1"/>
      <c r="B51" s="83"/>
      <c r="C51" s="84"/>
      <c r="D51" s="84"/>
      <c r="E51" s="84"/>
      <c r="F51" s="84"/>
      <c r="G51" s="84"/>
      <c r="H51" s="84"/>
      <c r="I51" s="84"/>
      <c r="J51" s="84"/>
      <c r="K51" s="84"/>
      <c r="L51" s="84"/>
      <c r="M51" s="85"/>
      <c r="N51" s="1"/>
      <c r="O51" s="1"/>
      <c r="P51" s="1"/>
      <c r="Q51" s="1"/>
      <c r="R51" s="1"/>
      <c r="S51" s="1"/>
      <c r="T51" s="1"/>
      <c r="U51" s="1"/>
      <c r="V51" s="1"/>
      <c r="W51" s="1"/>
      <c r="X51" s="1"/>
      <c r="Y51" s="1"/>
    </row>
    <row r="52" spans="1:25" ht="13.5" customHeight="1">
      <c r="A52" s="1"/>
      <c r="B52" s="83"/>
      <c r="C52" s="84"/>
      <c r="D52" s="84"/>
      <c r="E52" s="84"/>
      <c r="F52" s="84"/>
      <c r="G52" s="84"/>
      <c r="H52" s="84"/>
      <c r="I52" s="84"/>
      <c r="J52" s="84"/>
      <c r="K52" s="84"/>
      <c r="L52" s="84"/>
      <c r="M52" s="85"/>
      <c r="N52" s="1"/>
      <c r="O52" s="1"/>
      <c r="P52" s="1"/>
      <c r="Q52" s="1"/>
      <c r="R52" s="1"/>
      <c r="S52" s="1"/>
      <c r="T52" s="1"/>
      <c r="U52" s="1"/>
      <c r="V52" s="1"/>
      <c r="W52" s="1"/>
      <c r="X52" s="1"/>
      <c r="Y52" s="1"/>
    </row>
    <row r="53" spans="1:25" ht="13.5" customHeight="1">
      <c r="A53" s="1"/>
      <c r="B53" s="83"/>
      <c r="C53" s="84"/>
      <c r="D53" s="84"/>
      <c r="E53" s="84"/>
      <c r="F53" s="84"/>
      <c r="G53" s="84"/>
      <c r="H53" s="84"/>
      <c r="I53" s="84"/>
      <c r="J53" s="84"/>
      <c r="K53" s="84"/>
      <c r="L53" s="84"/>
      <c r="M53" s="85"/>
      <c r="N53" s="1"/>
      <c r="O53" s="1"/>
      <c r="P53" s="1"/>
      <c r="Q53" s="1"/>
      <c r="R53" s="1"/>
      <c r="S53" s="1"/>
      <c r="T53" s="1"/>
      <c r="U53" s="1"/>
      <c r="V53" s="1"/>
      <c r="W53" s="1"/>
      <c r="X53" s="1"/>
      <c r="Y53" s="1"/>
    </row>
    <row r="54" spans="1:25" ht="13.5" customHeight="1">
      <c r="A54" s="1"/>
      <c r="B54" s="83"/>
      <c r="C54" s="84"/>
      <c r="D54" s="84"/>
      <c r="E54" s="84"/>
      <c r="F54" s="84"/>
      <c r="G54" s="84"/>
      <c r="H54" s="84"/>
      <c r="I54" s="84"/>
      <c r="J54" s="84"/>
      <c r="K54" s="84"/>
      <c r="L54" s="84"/>
      <c r="M54" s="85"/>
      <c r="N54" s="1"/>
      <c r="O54" s="1"/>
      <c r="P54" s="1"/>
      <c r="Q54" s="1"/>
      <c r="R54" s="1"/>
      <c r="S54" s="1"/>
      <c r="T54" s="1"/>
      <c r="U54" s="1"/>
      <c r="V54" s="1"/>
      <c r="W54" s="1"/>
      <c r="X54" s="1"/>
      <c r="Y54" s="1"/>
    </row>
    <row r="55" spans="1:25" ht="13.5" customHeight="1">
      <c r="A55" s="1"/>
      <c r="B55" s="86" t="s">
        <v>68</v>
      </c>
      <c r="C55" s="87"/>
      <c r="D55" s="87"/>
      <c r="E55" s="87"/>
      <c r="F55" s="87"/>
      <c r="G55" s="87"/>
      <c r="H55" s="87"/>
      <c r="I55" s="87"/>
      <c r="J55" s="87"/>
      <c r="K55" s="87"/>
      <c r="L55" s="87"/>
      <c r="M55" s="88"/>
      <c r="N55" s="1"/>
      <c r="O55" s="1"/>
      <c r="P55" s="1"/>
      <c r="Q55" s="1"/>
      <c r="R55" s="1"/>
      <c r="S55" s="1"/>
      <c r="T55" s="1"/>
      <c r="U55" s="1"/>
      <c r="V55" s="1"/>
      <c r="W55" s="1"/>
      <c r="X55" s="1"/>
      <c r="Y55" s="1"/>
    </row>
    <row r="56" spans="1:25" ht="13.5" customHeight="1">
      <c r="A56" s="1"/>
      <c r="B56" s="1"/>
      <c r="C56" s="1"/>
      <c r="D56" s="1"/>
      <c r="E56" s="1"/>
      <c r="F56" s="1"/>
      <c r="G56" s="1"/>
      <c r="H56" s="1"/>
      <c r="I56" s="1"/>
      <c r="J56" s="1"/>
      <c r="K56" s="1"/>
      <c r="L56" s="1"/>
      <c r="M56" s="1"/>
      <c r="N56" s="1"/>
      <c r="O56" s="1"/>
      <c r="P56" s="1"/>
      <c r="Q56" s="1"/>
      <c r="R56" s="1"/>
      <c r="S56" s="1"/>
      <c r="T56" s="1"/>
      <c r="U56" s="1"/>
      <c r="V56" s="1"/>
      <c r="W56" s="1"/>
      <c r="X56" s="1"/>
      <c r="Y56" s="1"/>
    </row>
    <row r="57" spans="1:25" ht="13.5" customHeight="1">
      <c r="A57" s="1"/>
      <c r="B57" s="1"/>
      <c r="C57" s="1"/>
      <c r="D57" s="1"/>
      <c r="E57" s="1"/>
      <c r="F57" s="1"/>
      <c r="G57" s="1"/>
      <c r="H57" s="1"/>
      <c r="I57" s="1"/>
      <c r="J57" s="1"/>
      <c r="K57" s="1"/>
      <c r="L57" s="1"/>
      <c r="M57" s="1"/>
      <c r="N57" s="1"/>
      <c r="O57" s="1"/>
      <c r="P57" s="1"/>
      <c r="Q57" s="1"/>
      <c r="R57" s="1"/>
      <c r="S57" s="1"/>
      <c r="T57" s="1"/>
      <c r="U57" s="1"/>
      <c r="V57" s="1"/>
      <c r="W57" s="1"/>
      <c r="X57" s="1"/>
      <c r="Y57" s="1"/>
    </row>
    <row r="58" spans="1:25" ht="13.5" customHeight="1">
      <c r="A58" s="1"/>
      <c r="B58" s="1"/>
      <c r="C58" s="1"/>
      <c r="D58" s="1"/>
      <c r="E58" s="1"/>
      <c r="F58" s="1"/>
      <c r="G58" s="1"/>
      <c r="H58" s="1"/>
      <c r="I58" s="1"/>
      <c r="J58" s="1"/>
      <c r="K58" s="1"/>
      <c r="L58" s="1"/>
      <c r="M58" s="1"/>
      <c r="N58" s="1"/>
      <c r="O58" s="1"/>
      <c r="P58" s="1"/>
      <c r="Q58" s="1"/>
      <c r="R58" s="1"/>
      <c r="S58" s="1"/>
      <c r="T58" s="1"/>
      <c r="U58" s="1"/>
      <c r="V58" s="1"/>
      <c r="W58" s="1"/>
      <c r="X58" s="1"/>
      <c r="Y58" s="1"/>
    </row>
    <row r="59" spans="1:25" ht="13.5" customHeight="1">
      <c r="A59" s="1"/>
      <c r="B59" s="1"/>
      <c r="C59" s="1"/>
      <c r="D59" s="1"/>
      <c r="E59" s="1"/>
      <c r="F59" s="1"/>
      <c r="G59" s="1"/>
      <c r="H59" s="1"/>
      <c r="I59" s="1"/>
      <c r="J59" s="1"/>
      <c r="K59" s="1"/>
      <c r="L59" s="1"/>
      <c r="M59" s="1"/>
      <c r="N59" s="1"/>
      <c r="O59" s="1"/>
      <c r="P59" s="1"/>
      <c r="Q59" s="1"/>
      <c r="R59" s="1"/>
      <c r="S59" s="1"/>
      <c r="T59" s="1"/>
      <c r="U59" s="1"/>
      <c r="V59" s="1"/>
      <c r="W59" s="1"/>
      <c r="X59" s="1"/>
      <c r="Y59" s="1"/>
    </row>
    <row r="60" spans="1:25" ht="13.5" customHeight="1">
      <c r="A60" s="1"/>
      <c r="B60" s="1"/>
      <c r="C60" s="1"/>
      <c r="D60" s="1"/>
      <c r="E60" s="1"/>
      <c r="F60" s="1"/>
      <c r="G60" s="1"/>
      <c r="H60" s="1"/>
      <c r="I60" s="1"/>
      <c r="J60" s="1"/>
      <c r="K60" s="1"/>
      <c r="L60" s="1"/>
      <c r="M60" s="1"/>
      <c r="N60" s="1"/>
      <c r="O60" s="1"/>
      <c r="P60" s="1"/>
      <c r="Q60" s="1"/>
      <c r="R60" s="1"/>
      <c r="S60" s="1"/>
      <c r="T60" s="1"/>
      <c r="U60" s="1"/>
      <c r="V60" s="1"/>
      <c r="W60" s="1"/>
      <c r="X60" s="1"/>
      <c r="Y60" s="1"/>
    </row>
    <row r="61" spans="1:25" ht="13.5" customHeight="1">
      <c r="A61" s="1"/>
      <c r="B61" s="1"/>
      <c r="C61" s="1"/>
      <c r="D61" s="1"/>
      <c r="E61" s="1"/>
      <c r="F61" s="1"/>
      <c r="G61" s="1"/>
      <c r="H61" s="1"/>
      <c r="I61" s="1"/>
      <c r="J61" s="1"/>
      <c r="K61" s="1"/>
      <c r="L61" s="1"/>
      <c r="M61" s="1"/>
      <c r="N61" s="1"/>
      <c r="O61" s="1"/>
      <c r="P61" s="1"/>
      <c r="Q61" s="1"/>
      <c r="R61" s="1"/>
      <c r="S61" s="1"/>
      <c r="T61" s="1"/>
      <c r="U61" s="1"/>
      <c r="V61" s="1"/>
      <c r="W61" s="1"/>
      <c r="X61" s="1"/>
      <c r="Y61" s="1"/>
    </row>
    <row r="62" spans="1:25" ht="13.5" customHeight="1">
      <c r="A62" s="1"/>
      <c r="B62" s="1"/>
      <c r="C62" s="1"/>
      <c r="D62" s="1"/>
      <c r="E62" s="1"/>
      <c r="F62" s="1"/>
      <c r="G62" s="1"/>
      <c r="H62" s="1"/>
      <c r="I62" s="1"/>
      <c r="J62" s="1"/>
      <c r="K62" s="1"/>
      <c r="L62" s="1"/>
      <c r="M62" s="1"/>
      <c r="N62" s="1"/>
      <c r="O62" s="1"/>
      <c r="P62" s="1"/>
      <c r="Q62" s="1"/>
      <c r="R62" s="1"/>
      <c r="S62" s="1"/>
      <c r="T62" s="1"/>
      <c r="U62" s="1"/>
      <c r="V62" s="1"/>
      <c r="W62" s="1"/>
      <c r="X62" s="1"/>
      <c r="Y62" s="1"/>
    </row>
    <row r="63" spans="1:25" ht="13.5" customHeight="1">
      <c r="A63" s="1"/>
      <c r="B63" s="1"/>
      <c r="C63" s="1"/>
      <c r="D63" s="1"/>
      <c r="E63" s="1"/>
      <c r="F63" s="1"/>
      <c r="G63" s="1"/>
      <c r="H63" s="1"/>
      <c r="I63" s="1"/>
      <c r="J63" s="1"/>
      <c r="K63" s="1"/>
      <c r="L63" s="1"/>
      <c r="M63" s="1"/>
      <c r="N63" s="1"/>
      <c r="O63" s="1"/>
      <c r="P63" s="1"/>
      <c r="Q63" s="1"/>
      <c r="R63" s="1"/>
      <c r="S63" s="1"/>
      <c r="T63" s="1"/>
      <c r="U63" s="1"/>
      <c r="V63" s="1"/>
      <c r="W63" s="1"/>
      <c r="X63" s="1"/>
      <c r="Y63" s="1"/>
    </row>
    <row r="64" spans="1:25" ht="13.5" customHeight="1">
      <c r="A64" s="1"/>
      <c r="B64" s="1"/>
      <c r="C64" s="1"/>
      <c r="D64" s="1"/>
      <c r="E64" s="1"/>
      <c r="F64" s="1"/>
      <c r="G64" s="1"/>
      <c r="H64" s="1"/>
      <c r="I64" s="1"/>
      <c r="J64" s="1"/>
      <c r="K64" s="1"/>
      <c r="L64" s="1"/>
      <c r="M64" s="1"/>
      <c r="N64" s="1"/>
      <c r="O64" s="1"/>
      <c r="P64" s="1"/>
      <c r="Q64" s="1"/>
      <c r="R64" s="1"/>
      <c r="S64" s="1"/>
      <c r="T64" s="1"/>
      <c r="U64" s="1"/>
      <c r="V64" s="1"/>
      <c r="W64" s="1"/>
      <c r="X64" s="1"/>
      <c r="Y64" s="1"/>
    </row>
    <row r="65" spans="1:25" ht="13.5" customHeight="1">
      <c r="A65" s="1"/>
      <c r="B65" s="1"/>
      <c r="C65" s="1"/>
      <c r="D65" s="1"/>
      <c r="E65" s="1"/>
      <c r="F65" s="1"/>
      <c r="G65" s="1"/>
      <c r="H65" s="1"/>
      <c r="I65" s="1"/>
      <c r="J65" s="1"/>
      <c r="K65" s="1"/>
      <c r="L65" s="1"/>
      <c r="M65" s="1"/>
      <c r="N65" s="1"/>
      <c r="O65" s="1"/>
      <c r="P65" s="1"/>
      <c r="Q65" s="1"/>
      <c r="R65" s="1"/>
      <c r="S65" s="1"/>
      <c r="T65" s="1"/>
      <c r="U65" s="1"/>
      <c r="V65" s="1"/>
      <c r="W65" s="1"/>
      <c r="X65" s="1"/>
      <c r="Y65" s="1"/>
    </row>
    <row r="66" spans="1:25" ht="13.5" customHeight="1">
      <c r="A66" s="1"/>
      <c r="B66" s="1"/>
      <c r="C66" s="1"/>
      <c r="D66" s="1"/>
      <c r="E66" s="1"/>
      <c r="F66" s="1"/>
      <c r="G66" s="1"/>
      <c r="H66" s="1"/>
      <c r="I66" s="1"/>
      <c r="J66" s="1"/>
      <c r="K66" s="1"/>
      <c r="L66" s="1"/>
      <c r="M66" s="1"/>
      <c r="N66" s="1"/>
      <c r="O66" s="1"/>
      <c r="P66" s="1"/>
      <c r="Q66" s="1"/>
      <c r="R66" s="1"/>
      <c r="S66" s="1"/>
      <c r="T66" s="1"/>
      <c r="U66" s="1"/>
      <c r="V66" s="1"/>
      <c r="W66" s="1"/>
      <c r="X66" s="1"/>
      <c r="Y66" s="1"/>
    </row>
    <row r="67" spans="1:25" ht="13.5" customHeight="1">
      <c r="A67" s="1"/>
      <c r="B67" s="1"/>
      <c r="C67" s="1"/>
      <c r="D67" s="1"/>
      <c r="E67" s="1"/>
      <c r="F67" s="1"/>
      <c r="G67" s="1"/>
      <c r="H67" s="1"/>
      <c r="I67" s="1"/>
      <c r="J67" s="1"/>
      <c r="K67" s="1"/>
      <c r="L67" s="1"/>
      <c r="M67" s="1"/>
      <c r="N67" s="1"/>
      <c r="O67" s="1"/>
      <c r="P67" s="1"/>
      <c r="Q67" s="1"/>
      <c r="R67" s="1"/>
      <c r="S67" s="1"/>
      <c r="T67" s="1"/>
      <c r="U67" s="1"/>
      <c r="V67" s="1"/>
      <c r="W67" s="1"/>
      <c r="X67" s="1"/>
      <c r="Y67" s="1"/>
    </row>
    <row r="68" spans="1:25" ht="13.5" customHeight="1">
      <c r="A68" s="1"/>
      <c r="B68" s="1"/>
      <c r="C68" s="1"/>
      <c r="D68" s="1"/>
      <c r="E68" s="1"/>
      <c r="F68" s="1"/>
      <c r="G68" s="1"/>
      <c r="H68" s="1"/>
      <c r="I68" s="1"/>
      <c r="J68" s="1"/>
      <c r="K68" s="1"/>
      <c r="L68" s="1"/>
      <c r="M68" s="1"/>
      <c r="N68" s="1"/>
      <c r="O68" s="1"/>
      <c r="P68" s="1"/>
      <c r="Q68" s="1"/>
      <c r="R68" s="1"/>
      <c r="S68" s="1"/>
      <c r="T68" s="1"/>
      <c r="U68" s="1"/>
      <c r="V68" s="1"/>
      <c r="W68" s="1"/>
      <c r="X68" s="1"/>
      <c r="Y68" s="1"/>
    </row>
    <row r="69" spans="1:25" ht="13.5" customHeight="1">
      <c r="A69" s="1"/>
      <c r="B69" s="1"/>
      <c r="C69" s="1"/>
      <c r="D69" s="1"/>
      <c r="E69" s="1"/>
      <c r="F69" s="1"/>
      <c r="G69" s="1"/>
      <c r="H69" s="1"/>
      <c r="I69" s="1"/>
      <c r="J69" s="1"/>
      <c r="K69" s="1"/>
      <c r="L69" s="1"/>
      <c r="M69" s="1"/>
      <c r="N69" s="1"/>
      <c r="O69" s="1"/>
      <c r="P69" s="1"/>
      <c r="Q69" s="1"/>
      <c r="R69" s="1"/>
      <c r="S69" s="1"/>
      <c r="T69" s="1"/>
      <c r="U69" s="1"/>
      <c r="V69" s="1"/>
      <c r="W69" s="1"/>
      <c r="X69" s="1"/>
      <c r="Y69" s="1"/>
    </row>
    <row r="70" spans="1:25" ht="13.5" customHeight="1">
      <c r="A70" s="1"/>
      <c r="B70" s="1"/>
      <c r="C70" s="1"/>
      <c r="D70" s="1"/>
      <c r="E70" s="1"/>
      <c r="F70" s="1"/>
      <c r="G70" s="1"/>
      <c r="H70" s="1"/>
      <c r="I70" s="1"/>
      <c r="J70" s="1"/>
      <c r="K70" s="1"/>
      <c r="L70" s="1"/>
      <c r="M70" s="1"/>
      <c r="N70" s="1"/>
      <c r="O70" s="1"/>
      <c r="P70" s="1"/>
      <c r="Q70" s="1"/>
      <c r="R70" s="1"/>
      <c r="S70" s="1"/>
      <c r="T70" s="1"/>
      <c r="U70" s="1"/>
      <c r="V70" s="1"/>
      <c r="W70" s="1"/>
      <c r="X70" s="1"/>
      <c r="Y70" s="1"/>
    </row>
    <row r="71" spans="1:25" ht="13.5" customHeight="1">
      <c r="A71" s="1"/>
      <c r="B71" s="1"/>
      <c r="C71" s="1"/>
      <c r="D71" s="1"/>
      <c r="E71" s="1"/>
      <c r="F71" s="1"/>
      <c r="G71" s="1"/>
      <c r="H71" s="1"/>
      <c r="I71" s="1"/>
      <c r="J71" s="1"/>
      <c r="K71" s="1"/>
      <c r="L71" s="1"/>
      <c r="M71" s="1"/>
      <c r="N71" s="1"/>
      <c r="O71" s="1"/>
      <c r="P71" s="1"/>
      <c r="Q71" s="1"/>
      <c r="R71" s="1"/>
      <c r="S71" s="1"/>
      <c r="T71" s="1"/>
      <c r="U71" s="1"/>
      <c r="V71" s="1"/>
      <c r="W71" s="1"/>
      <c r="X71" s="1"/>
      <c r="Y71" s="1"/>
    </row>
    <row r="72" spans="1:25" ht="13.5" customHeight="1">
      <c r="A72" s="1"/>
      <c r="B72" s="1"/>
      <c r="C72" s="1"/>
      <c r="D72" s="1"/>
      <c r="E72" s="1"/>
      <c r="F72" s="1"/>
      <c r="G72" s="1"/>
      <c r="H72" s="1"/>
      <c r="I72" s="1"/>
      <c r="J72" s="1"/>
      <c r="K72" s="1"/>
      <c r="L72" s="1"/>
      <c r="M72" s="1"/>
      <c r="N72" s="1"/>
      <c r="O72" s="1"/>
      <c r="P72" s="1"/>
      <c r="Q72" s="1"/>
      <c r="R72" s="1"/>
      <c r="S72" s="1"/>
      <c r="T72" s="1"/>
      <c r="U72" s="1"/>
      <c r="V72" s="1"/>
      <c r="W72" s="1"/>
      <c r="X72" s="1"/>
      <c r="Y72" s="1"/>
    </row>
    <row r="73" spans="1:25" ht="13.5" customHeight="1">
      <c r="A73" s="1"/>
      <c r="B73" s="1"/>
      <c r="C73" s="1"/>
      <c r="D73" s="1"/>
      <c r="E73" s="1"/>
      <c r="F73" s="1"/>
      <c r="G73" s="1"/>
      <c r="H73" s="1"/>
      <c r="I73" s="1"/>
      <c r="J73" s="1"/>
      <c r="K73" s="1"/>
      <c r="L73" s="1"/>
      <c r="M73" s="1"/>
      <c r="N73" s="1"/>
      <c r="O73" s="1"/>
      <c r="P73" s="1"/>
      <c r="Q73" s="1"/>
      <c r="R73" s="1"/>
      <c r="S73" s="1"/>
      <c r="T73" s="1"/>
      <c r="U73" s="1"/>
      <c r="V73" s="1"/>
      <c r="W73" s="1"/>
      <c r="X73" s="1"/>
      <c r="Y73" s="1"/>
    </row>
    <row r="74" spans="1:25" ht="13.5" customHeight="1">
      <c r="A74" s="1"/>
      <c r="B74" s="1"/>
      <c r="C74" s="1"/>
      <c r="D74" s="1"/>
      <c r="E74" s="1"/>
      <c r="F74" s="1"/>
      <c r="G74" s="1"/>
      <c r="H74" s="1"/>
      <c r="I74" s="1"/>
      <c r="J74" s="1"/>
      <c r="K74" s="1"/>
      <c r="L74" s="1"/>
      <c r="M74" s="1"/>
      <c r="N74" s="1"/>
      <c r="O74" s="1"/>
      <c r="P74" s="1"/>
      <c r="Q74" s="1"/>
      <c r="R74" s="1"/>
      <c r="S74" s="1"/>
      <c r="T74" s="1"/>
      <c r="U74" s="1"/>
      <c r="V74" s="1"/>
      <c r="W74" s="1"/>
      <c r="X74" s="1"/>
      <c r="Y74" s="1"/>
    </row>
    <row r="75" spans="1:25" ht="13.5" customHeight="1">
      <c r="A75" s="1"/>
      <c r="B75" s="1"/>
      <c r="C75" s="1"/>
      <c r="D75" s="1"/>
      <c r="E75" s="1"/>
      <c r="F75" s="1"/>
      <c r="G75" s="1"/>
      <c r="H75" s="1"/>
      <c r="I75" s="1"/>
      <c r="J75" s="1"/>
      <c r="K75" s="1"/>
      <c r="L75" s="1"/>
      <c r="M75" s="1"/>
      <c r="N75" s="1"/>
      <c r="O75" s="1"/>
      <c r="P75" s="1"/>
      <c r="Q75" s="1"/>
      <c r="R75" s="1"/>
      <c r="S75" s="1"/>
      <c r="T75" s="1"/>
      <c r="U75" s="1"/>
      <c r="V75" s="1"/>
      <c r="W75" s="1"/>
      <c r="X75" s="1"/>
      <c r="Y75" s="1"/>
    </row>
    <row r="76" spans="1:25" ht="13.5" customHeight="1">
      <c r="A76" s="1"/>
      <c r="B76" s="1"/>
      <c r="C76" s="1"/>
      <c r="D76" s="1"/>
      <c r="E76" s="1"/>
      <c r="F76" s="1"/>
      <c r="G76" s="1"/>
      <c r="H76" s="1"/>
      <c r="I76" s="1"/>
      <c r="J76" s="1"/>
      <c r="K76" s="1"/>
      <c r="L76" s="1"/>
      <c r="M76" s="1"/>
      <c r="N76" s="1"/>
      <c r="O76" s="1"/>
      <c r="P76" s="1"/>
      <c r="Q76" s="1"/>
      <c r="R76" s="1"/>
      <c r="S76" s="1"/>
      <c r="T76" s="1"/>
      <c r="U76" s="1"/>
      <c r="V76" s="1"/>
      <c r="W76" s="1"/>
      <c r="X76" s="1"/>
      <c r="Y76" s="1"/>
    </row>
    <row r="77" spans="1:25" ht="13.5" customHeight="1">
      <c r="A77" s="1"/>
      <c r="B77" s="1"/>
      <c r="C77" s="1"/>
      <c r="D77" s="1"/>
      <c r="E77" s="1"/>
      <c r="F77" s="1"/>
      <c r="G77" s="1"/>
      <c r="H77" s="1"/>
      <c r="I77" s="1"/>
      <c r="J77" s="1"/>
      <c r="K77" s="1"/>
      <c r="L77" s="1"/>
      <c r="M77" s="1"/>
      <c r="N77" s="1"/>
      <c r="O77" s="1"/>
      <c r="P77" s="1"/>
      <c r="Q77" s="1"/>
      <c r="R77" s="1"/>
      <c r="S77" s="1"/>
      <c r="T77" s="1"/>
      <c r="U77" s="1"/>
      <c r="V77" s="1"/>
      <c r="W77" s="1"/>
      <c r="X77" s="1"/>
      <c r="Y77" s="1"/>
    </row>
    <row r="78" spans="1:25" ht="13.5" customHeight="1">
      <c r="A78" s="1"/>
      <c r="B78" s="1"/>
      <c r="C78" s="1"/>
      <c r="D78" s="1"/>
      <c r="E78" s="1"/>
      <c r="F78" s="1"/>
      <c r="G78" s="1"/>
      <c r="H78" s="1"/>
      <c r="I78" s="1"/>
      <c r="J78" s="1"/>
      <c r="K78" s="1"/>
      <c r="L78" s="1"/>
      <c r="M78" s="1"/>
      <c r="N78" s="1"/>
      <c r="O78" s="1"/>
      <c r="P78" s="1"/>
      <c r="Q78" s="1"/>
      <c r="R78" s="1"/>
      <c r="S78" s="1"/>
      <c r="T78" s="1"/>
      <c r="U78" s="1"/>
      <c r="V78" s="1"/>
      <c r="W78" s="1"/>
      <c r="X78" s="1"/>
      <c r="Y78" s="1"/>
    </row>
    <row r="79" spans="1:25" ht="13.5" customHeight="1">
      <c r="A79" s="1"/>
      <c r="B79" s="1"/>
      <c r="C79" s="1"/>
      <c r="D79" s="1"/>
      <c r="E79" s="1"/>
      <c r="F79" s="1"/>
      <c r="G79" s="1"/>
      <c r="H79" s="1"/>
      <c r="I79" s="1"/>
      <c r="J79" s="1"/>
      <c r="K79" s="1"/>
      <c r="L79" s="1"/>
      <c r="M79" s="1"/>
      <c r="N79" s="1"/>
      <c r="O79" s="1"/>
      <c r="P79" s="1"/>
      <c r="Q79" s="1"/>
      <c r="R79" s="1"/>
      <c r="S79" s="1"/>
      <c r="T79" s="1"/>
      <c r="U79" s="1"/>
      <c r="V79" s="1"/>
      <c r="W79" s="1"/>
      <c r="X79" s="1"/>
      <c r="Y79" s="1"/>
    </row>
    <row r="80" spans="1:25" ht="13.5" customHeight="1">
      <c r="A80" s="1"/>
      <c r="B80" s="1"/>
      <c r="C80" s="1"/>
      <c r="D80" s="1"/>
      <c r="E80" s="1"/>
      <c r="F80" s="1"/>
      <c r="G80" s="1"/>
      <c r="H80" s="1"/>
      <c r="I80" s="1"/>
      <c r="J80" s="1"/>
      <c r="K80" s="1"/>
      <c r="L80" s="1"/>
      <c r="M80" s="1"/>
      <c r="N80" s="1"/>
      <c r="O80" s="1"/>
      <c r="P80" s="1"/>
      <c r="Q80" s="1"/>
      <c r="R80" s="1"/>
      <c r="S80" s="1"/>
      <c r="T80" s="1"/>
      <c r="U80" s="1"/>
      <c r="V80" s="1"/>
      <c r="W80" s="1"/>
      <c r="X80" s="1"/>
      <c r="Y80" s="1"/>
    </row>
    <row r="81" spans="1:25" ht="13.5" customHeight="1">
      <c r="A81" s="1"/>
      <c r="B81" s="1"/>
      <c r="C81" s="1"/>
      <c r="D81" s="1"/>
      <c r="E81" s="1"/>
      <c r="F81" s="1"/>
      <c r="G81" s="1"/>
      <c r="H81" s="1"/>
      <c r="I81" s="1"/>
      <c r="J81" s="1"/>
      <c r="K81" s="1"/>
      <c r="L81" s="1"/>
      <c r="M81" s="1"/>
      <c r="N81" s="1"/>
      <c r="O81" s="1"/>
      <c r="P81" s="1"/>
      <c r="Q81" s="1"/>
      <c r="R81" s="1"/>
      <c r="S81" s="1"/>
      <c r="T81" s="1"/>
      <c r="U81" s="1"/>
      <c r="V81" s="1"/>
      <c r="W81" s="1"/>
      <c r="X81" s="1"/>
      <c r="Y81" s="1"/>
    </row>
    <row r="82" spans="1:25" ht="13.5" customHeight="1">
      <c r="A82" s="1"/>
      <c r="B82" s="1"/>
      <c r="C82" s="1"/>
      <c r="D82" s="1"/>
      <c r="E82" s="1"/>
      <c r="F82" s="1"/>
      <c r="G82" s="1"/>
      <c r="H82" s="1"/>
      <c r="I82" s="1"/>
      <c r="J82" s="1"/>
      <c r="K82" s="1"/>
      <c r="L82" s="1"/>
      <c r="M82" s="1"/>
      <c r="N82" s="1"/>
      <c r="O82" s="1"/>
      <c r="P82" s="1"/>
      <c r="Q82" s="1"/>
      <c r="R82" s="1"/>
      <c r="S82" s="1"/>
      <c r="T82" s="1"/>
      <c r="U82" s="1"/>
      <c r="V82" s="1"/>
      <c r="W82" s="1"/>
      <c r="X82" s="1"/>
      <c r="Y82" s="1"/>
    </row>
    <row r="83" spans="1:25" ht="13.5" customHeight="1">
      <c r="A83" s="1"/>
      <c r="B83" s="1"/>
      <c r="C83" s="1"/>
      <c r="D83" s="1"/>
      <c r="E83" s="1"/>
      <c r="F83" s="1"/>
      <c r="G83" s="1"/>
      <c r="H83" s="1"/>
      <c r="I83" s="1"/>
      <c r="J83" s="1"/>
      <c r="K83" s="1"/>
      <c r="L83" s="1"/>
      <c r="M83" s="1"/>
      <c r="N83" s="1"/>
      <c r="O83" s="1"/>
      <c r="P83" s="1"/>
      <c r="Q83" s="1"/>
      <c r="R83" s="1"/>
      <c r="S83" s="1"/>
      <c r="T83" s="1"/>
      <c r="U83" s="1"/>
      <c r="V83" s="1"/>
      <c r="W83" s="1"/>
      <c r="X83" s="1"/>
      <c r="Y83" s="1"/>
    </row>
    <row r="84" spans="1:25" ht="13.5" customHeight="1">
      <c r="A84" s="1"/>
      <c r="B84" s="1"/>
      <c r="C84" s="1"/>
      <c r="D84" s="1"/>
      <c r="E84" s="1"/>
      <c r="F84" s="1"/>
      <c r="G84" s="1"/>
      <c r="H84" s="1"/>
      <c r="I84" s="1"/>
      <c r="J84" s="1"/>
      <c r="K84" s="1"/>
      <c r="L84" s="1"/>
      <c r="M84" s="1"/>
      <c r="N84" s="1"/>
      <c r="O84" s="1"/>
      <c r="P84" s="1"/>
      <c r="Q84" s="1"/>
      <c r="R84" s="1"/>
      <c r="S84" s="1"/>
      <c r="T84" s="1"/>
      <c r="U84" s="1"/>
      <c r="V84" s="1"/>
      <c r="W84" s="1"/>
      <c r="X84" s="1"/>
      <c r="Y84" s="1"/>
    </row>
    <row r="85" spans="1:25" ht="13.5" customHeight="1">
      <c r="A85" s="1"/>
      <c r="B85" s="1"/>
      <c r="C85" s="1"/>
      <c r="D85" s="1"/>
      <c r="E85" s="1"/>
      <c r="F85" s="1"/>
      <c r="G85" s="1"/>
      <c r="H85" s="1"/>
      <c r="I85" s="1"/>
      <c r="J85" s="1"/>
      <c r="K85" s="1"/>
      <c r="L85" s="1"/>
      <c r="M85" s="1"/>
      <c r="N85" s="1"/>
      <c r="O85" s="1"/>
      <c r="P85" s="1"/>
      <c r="Q85" s="1"/>
      <c r="R85" s="1"/>
      <c r="S85" s="1"/>
      <c r="T85" s="1"/>
      <c r="U85" s="1"/>
      <c r="V85" s="1"/>
      <c r="W85" s="1"/>
      <c r="X85" s="1"/>
      <c r="Y85" s="1"/>
    </row>
    <row r="86" spans="1:25" ht="13.5" customHeight="1">
      <c r="A86" s="1"/>
      <c r="B86" s="1"/>
      <c r="C86" s="1"/>
      <c r="D86" s="1"/>
      <c r="E86" s="1"/>
      <c r="F86" s="1"/>
      <c r="G86" s="1"/>
      <c r="H86" s="1"/>
      <c r="I86" s="1"/>
      <c r="J86" s="1"/>
      <c r="K86" s="1"/>
      <c r="L86" s="1"/>
      <c r="M86" s="1"/>
      <c r="N86" s="1"/>
      <c r="O86" s="1"/>
      <c r="P86" s="1"/>
      <c r="Q86" s="1"/>
      <c r="R86" s="1"/>
      <c r="S86" s="1"/>
      <c r="T86" s="1"/>
      <c r="U86" s="1"/>
      <c r="V86" s="1"/>
      <c r="W86" s="1"/>
      <c r="X86" s="1"/>
      <c r="Y86" s="1"/>
    </row>
    <row r="87" spans="1:25" ht="13.5" customHeight="1">
      <c r="A87" s="1"/>
      <c r="B87" s="1"/>
      <c r="C87" s="1"/>
      <c r="D87" s="1"/>
      <c r="E87" s="1"/>
      <c r="F87" s="1"/>
      <c r="G87" s="1"/>
      <c r="H87" s="1"/>
      <c r="I87" s="1"/>
      <c r="J87" s="1"/>
      <c r="K87" s="1"/>
      <c r="L87" s="1"/>
      <c r="M87" s="1"/>
      <c r="N87" s="1"/>
      <c r="O87" s="1"/>
      <c r="P87" s="1"/>
      <c r="Q87" s="1"/>
      <c r="R87" s="1"/>
      <c r="S87" s="1"/>
      <c r="T87" s="1"/>
      <c r="U87" s="1"/>
      <c r="V87" s="1"/>
      <c r="W87" s="1"/>
      <c r="X87" s="1"/>
      <c r="Y87" s="1"/>
    </row>
    <row r="88" spans="1:25" ht="13.5" customHeight="1">
      <c r="A88" s="1"/>
      <c r="B88" s="1"/>
      <c r="C88" s="1"/>
      <c r="D88" s="1"/>
      <c r="E88" s="1"/>
      <c r="F88" s="1"/>
      <c r="G88" s="1"/>
      <c r="H88" s="1"/>
      <c r="I88" s="1"/>
      <c r="J88" s="1"/>
      <c r="K88" s="1"/>
      <c r="L88" s="1"/>
      <c r="M88" s="1"/>
      <c r="N88" s="1"/>
      <c r="O88" s="1"/>
      <c r="P88" s="1"/>
      <c r="Q88" s="1"/>
      <c r="R88" s="1"/>
      <c r="S88" s="1"/>
      <c r="T88" s="1"/>
      <c r="U88" s="1"/>
      <c r="V88" s="1"/>
      <c r="W88" s="1"/>
      <c r="X88" s="1"/>
      <c r="Y88" s="1"/>
    </row>
    <row r="89" spans="1:25" ht="13.5" customHeight="1">
      <c r="A89" s="1"/>
      <c r="B89" s="1"/>
      <c r="C89" s="1"/>
      <c r="D89" s="1"/>
      <c r="E89" s="1"/>
      <c r="F89" s="1"/>
      <c r="G89" s="1"/>
      <c r="H89" s="1"/>
      <c r="I89" s="1"/>
      <c r="J89" s="1"/>
      <c r="K89" s="1"/>
      <c r="L89" s="1"/>
      <c r="M89" s="1"/>
      <c r="N89" s="1"/>
      <c r="O89" s="1"/>
      <c r="P89" s="1"/>
      <c r="Q89" s="1"/>
      <c r="R89" s="1"/>
      <c r="S89" s="1"/>
      <c r="T89" s="1"/>
      <c r="U89" s="1"/>
      <c r="V89" s="1"/>
      <c r="W89" s="1"/>
      <c r="X89" s="1"/>
      <c r="Y89" s="1"/>
    </row>
    <row r="90" spans="1:25" ht="13.5" customHeight="1">
      <c r="A90" s="1"/>
      <c r="B90" s="1"/>
      <c r="C90" s="1"/>
      <c r="D90" s="1"/>
      <c r="E90" s="1"/>
      <c r="F90" s="1"/>
      <c r="G90" s="1"/>
      <c r="H90" s="1"/>
      <c r="I90" s="1"/>
      <c r="J90" s="1"/>
      <c r="K90" s="1"/>
      <c r="L90" s="1"/>
      <c r="M90" s="1"/>
      <c r="N90" s="1"/>
      <c r="O90" s="1"/>
      <c r="P90" s="1"/>
      <c r="Q90" s="1"/>
      <c r="R90" s="1"/>
      <c r="S90" s="1"/>
      <c r="T90" s="1"/>
      <c r="U90" s="1"/>
      <c r="V90" s="1"/>
      <c r="W90" s="1"/>
      <c r="X90" s="1"/>
      <c r="Y90" s="1"/>
    </row>
    <row r="91" spans="1:25" ht="13.5" customHeight="1">
      <c r="A91" s="1"/>
      <c r="B91" s="1"/>
      <c r="C91" s="1"/>
      <c r="D91" s="1"/>
      <c r="E91" s="1"/>
      <c r="F91" s="1"/>
      <c r="G91" s="1"/>
      <c r="H91" s="1"/>
      <c r="I91" s="1"/>
      <c r="J91" s="1"/>
      <c r="K91" s="1"/>
      <c r="L91" s="1"/>
      <c r="M91" s="1"/>
      <c r="N91" s="1"/>
      <c r="O91" s="1"/>
      <c r="P91" s="1"/>
      <c r="Q91" s="1"/>
      <c r="R91" s="1"/>
      <c r="S91" s="1"/>
      <c r="T91" s="1"/>
      <c r="U91" s="1"/>
      <c r="V91" s="1"/>
      <c r="W91" s="1"/>
      <c r="X91" s="1"/>
      <c r="Y91" s="1"/>
    </row>
    <row r="92" spans="1:25" ht="13.5" customHeight="1">
      <c r="A92" s="1"/>
      <c r="B92" s="1"/>
      <c r="C92" s="1"/>
      <c r="D92" s="1"/>
      <c r="E92" s="1"/>
      <c r="F92" s="1"/>
      <c r="G92" s="1"/>
      <c r="H92" s="1"/>
      <c r="I92" s="1"/>
      <c r="J92" s="1"/>
      <c r="K92" s="1"/>
      <c r="L92" s="1"/>
      <c r="M92" s="1"/>
      <c r="N92" s="1"/>
      <c r="O92" s="1"/>
      <c r="P92" s="1"/>
      <c r="Q92" s="1"/>
      <c r="R92" s="1"/>
      <c r="S92" s="1"/>
      <c r="T92" s="1"/>
      <c r="U92" s="1"/>
      <c r="V92" s="1"/>
      <c r="W92" s="1"/>
      <c r="X92" s="1"/>
      <c r="Y92" s="1"/>
    </row>
    <row r="93" spans="1:25" ht="13.5" customHeight="1">
      <c r="A93" s="1"/>
      <c r="B93" s="1"/>
      <c r="C93" s="1"/>
      <c r="D93" s="1"/>
      <c r="E93" s="1"/>
      <c r="F93" s="1"/>
      <c r="G93" s="1"/>
      <c r="H93" s="1"/>
      <c r="I93" s="1"/>
      <c r="J93" s="1"/>
      <c r="K93" s="1"/>
      <c r="L93" s="1"/>
      <c r="M93" s="1"/>
      <c r="N93" s="1"/>
      <c r="O93" s="1"/>
      <c r="P93" s="1"/>
      <c r="Q93" s="1"/>
      <c r="R93" s="1"/>
      <c r="S93" s="1"/>
      <c r="T93" s="1"/>
      <c r="U93" s="1"/>
      <c r="V93" s="1"/>
      <c r="W93" s="1"/>
      <c r="X93" s="1"/>
      <c r="Y93" s="1"/>
    </row>
    <row r="94" spans="1:25" ht="13.5" customHeight="1">
      <c r="A94" s="1"/>
      <c r="B94" s="1"/>
      <c r="C94" s="1"/>
      <c r="D94" s="1"/>
      <c r="E94" s="1"/>
      <c r="F94" s="1"/>
      <c r="G94" s="1"/>
      <c r="H94" s="1"/>
      <c r="I94" s="1"/>
      <c r="J94" s="1"/>
      <c r="K94" s="1"/>
      <c r="L94" s="1"/>
      <c r="M94" s="1"/>
      <c r="N94" s="1"/>
      <c r="O94" s="1"/>
      <c r="P94" s="1"/>
      <c r="Q94" s="1"/>
      <c r="R94" s="1"/>
      <c r="S94" s="1"/>
      <c r="T94" s="1"/>
      <c r="U94" s="1"/>
      <c r="V94" s="1"/>
      <c r="W94" s="1"/>
      <c r="X94" s="1"/>
      <c r="Y94" s="1"/>
    </row>
    <row r="95" spans="1:25" ht="13.5" customHeight="1">
      <c r="A95" s="1"/>
      <c r="B95" s="1"/>
      <c r="C95" s="1"/>
      <c r="D95" s="1"/>
      <c r="E95" s="1"/>
      <c r="F95" s="1"/>
      <c r="G95" s="1"/>
      <c r="H95" s="1"/>
      <c r="I95" s="1"/>
      <c r="J95" s="1"/>
      <c r="K95" s="1"/>
      <c r="L95" s="1"/>
      <c r="M95" s="1"/>
      <c r="N95" s="1"/>
      <c r="O95" s="1"/>
      <c r="P95" s="1"/>
      <c r="Q95" s="1"/>
      <c r="R95" s="1"/>
      <c r="S95" s="1"/>
      <c r="T95" s="1"/>
      <c r="U95" s="1"/>
      <c r="V95" s="1"/>
      <c r="W95" s="1"/>
      <c r="X95" s="1"/>
      <c r="Y95" s="1"/>
    </row>
    <row r="96" spans="1:25" ht="13.5" customHeight="1">
      <c r="A96" s="1"/>
      <c r="B96" s="1"/>
      <c r="C96" s="1"/>
      <c r="D96" s="1"/>
      <c r="E96" s="1"/>
      <c r="F96" s="1"/>
      <c r="G96" s="1"/>
      <c r="H96" s="1"/>
      <c r="I96" s="1"/>
      <c r="J96" s="1"/>
      <c r="K96" s="1"/>
      <c r="L96" s="1"/>
      <c r="M96" s="1"/>
      <c r="N96" s="1"/>
      <c r="O96" s="1"/>
      <c r="P96" s="1"/>
      <c r="Q96" s="1"/>
      <c r="R96" s="1"/>
      <c r="S96" s="1"/>
      <c r="T96" s="1"/>
      <c r="U96" s="1"/>
      <c r="V96" s="1"/>
      <c r="W96" s="1"/>
      <c r="X96" s="1"/>
      <c r="Y96" s="1"/>
    </row>
    <row r="97" spans="1:25" ht="13.5" customHeight="1">
      <c r="A97" s="1"/>
      <c r="B97" s="1"/>
      <c r="C97" s="1"/>
      <c r="D97" s="1"/>
      <c r="E97" s="1"/>
      <c r="F97" s="1"/>
      <c r="G97" s="1"/>
      <c r="H97" s="1"/>
      <c r="I97" s="1"/>
      <c r="J97" s="1"/>
      <c r="K97" s="1"/>
      <c r="L97" s="1"/>
      <c r="M97" s="1"/>
      <c r="N97" s="1"/>
      <c r="O97" s="1"/>
      <c r="P97" s="1"/>
      <c r="Q97" s="1"/>
      <c r="R97" s="1"/>
      <c r="S97" s="1"/>
      <c r="T97" s="1"/>
      <c r="U97" s="1"/>
      <c r="V97" s="1"/>
      <c r="W97" s="1"/>
      <c r="X97" s="1"/>
      <c r="Y97" s="1"/>
    </row>
    <row r="98" spans="1:25" ht="13.5" customHeight="1">
      <c r="A98" s="1"/>
      <c r="B98" s="1"/>
      <c r="C98" s="1"/>
      <c r="D98" s="1"/>
      <c r="E98" s="1"/>
      <c r="F98" s="1"/>
      <c r="G98" s="1"/>
      <c r="H98" s="1"/>
      <c r="I98" s="1"/>
      <c r="J98" s="1"/>
      <c r="K98" s="1"/>
      <c r="L98" s="1"/>
      <c r="M98" s="1"/>
      <c r="N98" s="1"/>
      <c r="O98" s="1"/>
      <c r="P98" s="1"/>
      <c r="Q98" s="1"/>
      <c r="R98" s="1"/>
      <c r="S98" s="1"/>
      <c r="T98" s="1"/>
      <c r="U98" s="1"/>
      <c r="V98" s="1"/>
      <c r="W98" s="1"/>
      <c r="X98" s="1"/>
      <c r="Y98" s="1"/>
    </row>
    <row r="99" spans="1:25" ht="13.5" customHeight="1">
      <c r="A99" s="1"/>
      <c r="B99" s="1"/>
      <c r="C99" s="1"/>
      <c r="D99" s="1"/>
      <c r="E99" s="1"/>
      <c r="F99" s="1"/>
      <c r="G99" s="1"/>
      <c r="H99" s="1"/>
      <c r="I99" s="1"/>
      <c r="J99" s="1"/>
      <c r="K99" s="1"/>
      <c r="L99" s="1"/>
      <c r="M99" s="1"/>
      <c r="N99" s="1"/>
      <c r="O99" s="1"/>
      <c r="P99" s="1"/>
      <c r="Q99" s="1"/>
      <c r="R99" s="1"/>
      <c r="S99" s="1"/>
      <c r="T99" s="1"/>
      <c r="U99" s="1"/>
      <c r="V99" s="1"/>
      <c r="W99" s="1"/>
      <c r="X99" s="1"/>
      <c r="Y99" s="1"/>
    </row>
    <row r="100" spans="1:2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5.75" customHeight="1">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row>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10:M10"/>
    <mergeCell ref="B18:C18"/>
    <mergeCell ref="B38:E38"/>
    <mergeCell ref="B1:M1"/>
    <mergeCell ref="B2:M2"/>
    <mergeCell ref="C3:M3"/>
    <mergeCell ref="B6:M6"/>
    <mergeCell ref="B7:M7"/>
    <mergeCell ref="B8:M8"/>
    <mergeCell ref="B9:M9"/>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2.625" defaultRowHeight="15" customHeight="1"/>
  <cols>
    <col min="1" max="1" width="3.375" customWidth="1"/>
    <col min="2" max="2" width="35.75" customWidth="1"/>
    <col min="3" max="13" width="13.625" customWidth="1"/>
    <col min="14" max="26" width="7.75" customWidth="1"/>
  </cols>
  <sheetData>
    <row r="1" spans="1:26" ht="22.5" customHeight="1">
      <c r="A1" s="1"/>
      <c r="B1" s="119" t="s">
        <v>12</v>
      </c>
      <c r="C1" s="133"/>
      <c r="D1" s="133"/>
      <c r="E1" s="133"/>
      <c r="F1" s="133"/>
      <c r="G1" s="133"/>
      <c r="H1" s="133"/>
      <c r="I1" s="133"/>
      <c r="J1" s="133"/>
      <c r="K1" s="133"/>
      <c r="L1" s="133"/>
      <c r="M1" s="134"/>
      <c r="N1" s="1"/>
      <c r="O1" s="1"/>
      <c r="P1" s="1"/>
      <c r="Q1" s="1"/>
      <c r="R1" s="1"/>
      <c r="S1" s="1"/>
      <c r="T1" s="1"/>
      <c r="U1" s="1"/>
      <c r="V1" s="1"/>
      <c r="W1" s="1"/>
      <c r="X1" s="1"/>
      <c r="Y1" s="1"/>
      <c r="Z1" s="1"/>
    </row>
    <row r="2" spans="1:26" ht="22.5" customHeight="1">
      <c r="A2" s="1"/>
      <c r="B2" s="142" t="s">
        <v>1</v>
      </c>
      <c r="C2" s="139"/>
      <c r="D2" s="139"/>
      <c r="E2" s="139"/>
      <c r="F2" s="139"/>
      <c r="G2" s="139"/>
      <c r="H2" s="139"/>
      <c r="I2" s="139"/>
      <c r="J2" s="139"/>
      <c r="K2" s="139"/>
      <c r="L2" s="139"/>
      <c r="M2" s="140"/>
      <c r="N2" s="1"/>
      <c r="O2" s="1"/>
      <c r="P2" s="1"/>
      <c r="Q2" s="1"/>
      <c r="R2" s="1"/>
      <c r="S2" s="1"/>
      <c r="T2" s="1"/>
      <c r="U2" s="1"/>
      <c r="V2" s="1"/>
      <c r="W2" s="1"/>
      <c r="X2" s="1"/>
      <c r="Y2" s="1"/>
      <c r="Z2" s="1"/>
    </row>
    <row r="3" spans="1:26" ht="27" customHeight="1">
      <c r="A3" s="1"/>
      <c r="B3" s="2" t="s">
        <v>13</v>
      </c>
      <c r="C3" s="143" t="s">
        <v>14</v>
      </c>
      <c r="D3" s="136"/>
      <c r="E3" s="136"/>
      <c r="F3" s="136"/>
      <c r="G3" s="136"/>
      <c r="H3" s="136"/>
      <c r="I3" s="136"/>
      <c r="J3" s="136"/>
      <c r="K3" s="136"/>
      <c r="L3" s="136"/>
      <c r="M3" s="137"/>
      <c r="N3" s="1"/>
      <c r="O3" s="1"/>
      <c r="P3" s="1"/>
      <c r="Q3" s="1"/>
      <c r="R3" s="1"/>
      <c r="S3" s="1"/>
      <c r="T3" s="1"/>
      <c r="U3" s="1"/>
      <c r="V3" s="1"/>
      <c r="W3" s="1"/>
      <c r="X3" s="1"/>
      <c r="Y3" s="1"/>
      <c r="Z3" s="1"/>
    </row>
    <row r="4" spans="1:26" ht="13.5" customHeight="1">
      <c r="A4" s="1"/>
      <c r="B4" s="89"/>
      <c r="C4" s="90"/>
      <c r="D4" s="90"/>
      <c r="E4" s="90"/>
      <c r="F4" s="90"/>
      <c r="G4" s="1"/>
      <c r="H4" s="1"/>
      <c r="I4" s="1"/>
      <c r="J4" s="1"/>
      <c r="K4" s="1"/>
      <c r="L4" s="1"/>
      <c r="M4" s="1"/>
      <c r="N4" s="1"/>
      <c r="O4" s="1"/>
      <c r="P4" s="1"/>
      <c r="Q4" s="1"/>
      <c r="R4" s="1"/>
      <c r="S4" s="1"/>
      <c r="T4" s="1"/>
      <c r="U4" s="1"/>
      <c r="V4" s="1"/>
      <c r="W4" s="1"/>
      <c r="X4" s="1"/>
      <c r="Y4" s="1"/>
      <c r="Z4" s="1"/>
    </row>
    <row r="5" spans="1:26" ht="21" customHeight="1">
      <c r="A5" s="1"/>
      <c r="B5" s="168" t="s">
        <v>87</v>
      </c>
      <c r="C5" s="133"/>
      <c r="D5" s="133"/>
      <c r="E5" s="133"/>
      <c r="F5" s="133"/>
      <c r="G5" s="133"/>
      <c r="H5" s="133"/>
      <c r="I5" s="133"/>
      <c r="J5" s="133"/>
      <c r="K5" s="133"/>
      <c r="L5" s="133"/>
      <c r="M5" s="134"/>
      <c r="N5" s="1"/>
      <c r="O5" s="1"/>
      <c r="P5" s="1"/>
      <c r="Q5" s="1"/>
      <c r="R5" s="1"/>
      <c r="S5" s="1"/>
      <c r="T5" s="1"/>
      <c r="U5" s="1"/>
      <c r="V5" s="1"/>
      <c r="W5" s="1"/>
      <c r="X5" s="1"/>
      <c r="Y5" s="1"/>
      <c r="Z5" s="1"/>
    </row>
    <row r="6" spans="1:26" ht="13.5" customHeight="1">
      <c r="A6" s="1"/>
      <c r="B6" s="169" t="s">
        <v>88</v>
      </c>
      <c r="C6" s="139"/>
      <c r="D6" s="139"/>
      <c r="E6" s="139"/>
      <c r="F6" s="139"/>
      <c r="G6" s="139"/>
      <c r="H6" s="139"/>
      <c r="I6" s="139"/>
      <c r="J6" s="139"/>
      <c r="K6" s="139"/>
      <c r="L6" s="139"/>
      <c r="M6" s="140"/>
      <c r="N6" s="1"/>
      <c r="O6" s="1"/>
      <c r="P6" s="1"/>
      <c r="Q6" s="1"/>
      <c r="R6" s="1"/>
      <c r="S6" s="1"/>
      <c r="T6" s="1"/>
      <c r="U6" s="1"/>
      <c r="V6" s="1"/>
      <c r="W6" s="1"/>
      <c r="X6" s="1"/>
      <c r="Y6" s="1"/>
      <c r="Z6" s="1"/>
    </row>
    <row r="7" spans="1:26" ht="80.25" customHeight="1">
      <c r="A7" s="1"/>
      <c r="B7" s="141" t="s">
        <v>89</v>
      </c>
      <c r="C7" s="136"/>
      <c r="D7" s="136"/>
      <c r="E7" s="136"/>
      <c r="F7" s="136"/>
      <c r="G7" s="136"/>
      <c r="H7" s="136"/>
      <c r="I7" s="136"/>
      <c r="J7" s="136"/>
      <c r="K7" s="136"/>
      <c r="L7" s="136"/>
      <c r="M7" s="137"/>
      <c r="N7" s="1"/>
      <c r="O7" s="1"/>
      <c r="P7" s="1"/>
      <c r="Q7" s="1"/>
      <c r="R7" s="1"/>
      <c r="S7" s="1"/>
      <c r="T7" s="1"/>
      <c r="U7" s="1"/>
      <c r="V7" s="1"/>
      <c r="W7" s="1"/>
      <c r="X7" s="1"/>
      <c r="Y7" s="1"/>
      <c r="Z7" s="1"/>
    </row>
    <row r="8" spans="1:26" ht="13.5" customHeight="1">
      <c r="A8" s="1"/>
      <c r="B8" s="91"/>
      <c r="C8" s="91"/>
      <c r="D8" s="91"/>
      <c r="E8" s="91"/>
      <c r="F8" s="91"/>
      <c r="G8" s="91"/>
      <c r="H8" s="92"/>
      <c r="I8" s="93"/>
      <c r="J8" s="93"/>
      <c r="K8" s="91"/>
      <c r="L8" s="91"/>
      <c r="M8" s="91"/>
      <c r="N8" s="1"/>
      <c r="O8" s="1"/>
      <c r="P8" s="1"/>
      <c r="Q8" s="1"/>
      <c r="R8" s="1"/>
      <c r="S8" s="1"/>
      <c r="T8" s="1"/>
      <c r="U8" s="1"/>
      <c r="V8" s="1"/>
      <c r="W8" s="1"/>
      <c r="X8" s="1"/>
      <c r="Y8" s="1"/>
      <c r="Z8" s="1"/>
    </row>
    <row r="9" spans="1:26" ht="13.5" customHeight="1">
      <c r="A9" s="1"/>
      <c r="B9" s="91"/>
      <c r="C9" s="91"/>
      <c r="D9" s="91"/>
      <c r="E9" s="91"/>
      <c r="F9" s="91"/>
      <c r="G9" s="91"/>
      <c r="H9" s="92"/>
      <c r="I9" s="93"/>
      <c r="J9" s="93"/>
      <c r="K9" s="91"/>
      <c r="L9" s="91"/>
      <c r="M9" s="91"/>
      <c r="N9" s="1"/>
      <c r="O9" s="1"/>
      <c r="P9" s="1"/>
      <c r="Q9" s="1"/>
      <c r="R9" s="1"/>
      <c r="S9" s="1"/>
      <c r="T9" s="1"/>
      <c r="U9" s="1"/>
      <c r="V9" s="1"/>
      <c r="W9" s="1"/>
      <c r="X9" s="1"/>
      <c r="Y9" s="1"/>
      <c r="Z9" s="1"/>
    </row>
    <row r="10" spans="1:26" ht="13.5" customHeight="1">
      <c r="A10" s="1"/>
      <c r="B10" s="94"/>
      <c r="C10" s="95" t="s">
        <v>33</v>
      </c>
      <c r="D10" s="96" t="s">
        <v>34</v>
      </c>
      <c r="E10" s="96" t="s">
        <v>35</v>
      </c>
      <c r="F10" s="96" t="s">
        <v>36</v>
      </c>
      <c r="G10" s="96" t="s">
        <v>37</v>
      </c>
      <c r="H10" s="96" t="s">
        <v>38</v>
      </c>
      <c r="I10" s="96" t="s">
        <v>39</v>
      </c>
      <c r="J10" s="96" t="s">
        <v>40</v>
      </c>
      <c r="K10" s="96" t="s">
        <v>41</v>
      </c>
      <c r="L10" s="97" t="s">
        <v>42</v>
      </c>
      <c r="M10" s="95" t="s">
        <v>43</v>
      </c>
      <c r="N10" s="1"/>
      <c r="O10" s="1"/>
      <c r="P10" s="1"/>
      <c r="Q10" s="1"/>
      <c r="R10" s="1"/>
      <c r="S10" s="1"/>
      <c r="T10" s="1"/>
      <c r="U10" s="1"/>
      <c r="V10" s="1"/>
      <c r="W10" s="1"/>
      <c r="X10" s="1"/>
      <c r="Y10" s="1"/>
      <c r="Z10" s="1"/>
    </row>
    <row r="11" spans="1:26" ht="13.5" customHeight="1">
      <c r="A11" s="1"/>
      <c r="B11" s="170" t="s">
        <v>90</v>
      </c>
      <c r="C11" s="98"/>
      <c r="D11" s="99"/>
      <c r="E11" s="100"/>
      <c r="F11" s="100"/>
      <c r="G11" s="100"/>
      <c r="H11" s="100"/>
      <c r="I11" s="100"/>
      <c r="J11" s="100"/>
      <c r="K11" s="101"/>
      <c r="L11" s="100"/>
      <c r="M11" s="98"/>
      <c r="N11" s="1"/>
      <c r="O11" s="1"/>
      <c r="P11" s="1"/>
      <c r="Q11" s="1"/>
      <c r="R11" s="1"/>
      <c r="S11" s="1"/>
      <c r="T11" s="1"/>
      <c r="U11" s="1"/>
      <c r="V11" s="1"/>
      <c r="W11" s="1"/>
      <c r="X11" s="1"/>
      <c r="Y11" s="1"/>
      <c r="Z11" s="1"/>
    </row>
    <row r="12" spans="1:26" ht="15" customHeight="1">
      <c r="A12" s="1"/>
      <c r="B12" s="102" t="s">
        <v>45</v>
      </c>
      <c r="C12" s="103"/>
      <c r="D12" s="104"/>
      <c r="E12" s="104"/>
      <c r="F12" s="104"/>
      <c r="G12" s="104"/>
      <c r="H12" s="104"/>
      <c r="I12" s="104"/>
      <c r="J12" s="104"/>
      <c r="K12" s="104"/>
      <c r="L12" s="105"/>
      <c r="M12" s="106">
        <f t="shared" ref="M12:M17" si="0">SUM(C12:L12)</f>
        <v>0</v>
      </c>
      <c r="N12" s="1"/>
      <c r="O12" s="1"/>
      <c r="P12" s="1"/>
      <c r="Q12" s="1"/>
      <c r="R12" s="1"/>
      <c r="S12" s="1"/>
      <c r="T12" s="1"/>
      <c r="U12" s="1"/>
      <c r="V12" s="1"/>
      <c r="W12" s="1"/>
      <c r="X12" s="1"/>
      <c r="Y12" s="1"/>
      <c r="Z12" s="1"/>
    </row>
    <row r="13" spans="1:26" ht="15" customHeight="1">
      <c r="A13" s="1"/>
      <c r="B13" s="102" t="s">
        <v>45</v>
      </c>
      <c r="C13" s="103"/>
      <c r="D13" s="104"/>
      <c r="E13" s="107"/>
      <c r="F13" s="104"/>
      <c r="G13" s="107"/>
      <c r="H13" s="104"/>
      <c r="I13" s="104"/>
      <c r="J13" s="104"/>
      <c r="K13" s="104"/>
      <c r="L13" s="105"/>
      <c r="M13" s="106">
        <f t="shared" si="0"/>
        <v>0</v>
      </c>
      <c r="N13" s="1"/>
      <c r="O13" s="1"/>
      <c r="P13" s="1"/>
      <c r="Q13" s="1"/>
      <c r="R13" s="1"/>
      <c r="S13" s="1"/>
      <c r="T13" s="1"/>
      <c r="U13" s="1"/>
      <c r="V13" s="1"/>
      <c r="W13" s="1"/>
      <c r="X13" s="1"/>
      <c r="Y13" s="1"/>
      <c r="Z13" s="1"/>
    </row>
    <row r="14" spans="1:26" ht="15" customHeight="1">
      <c r="A14" s="1"/>
      <c r="B14" s="102" t="s">
        <v>45</v>
      </c>
      <c r="C14" s="103"/>
      <c r="D14" s="104"/>
      <c r="E14" s="107"/>
      <c r="F14" s="104"/>
      <c r="G14" s="107"/>
      <c r="H14" s="104"/>
      <c r="I14" s="104"/>
      <c r="J14" s="104"/>
      <c r="K14" s="104"/>
      <c r="L14" s="105"/>
      <c r="M14" s="106">
        <f t="shared" si="0"/>
        <v>0</v>
      </c>
      <c r="N14" s="1"/>
      <c r="O14" s="1"/>
      <c r="P14" s="1"/>
      <c r="Q14" s="1"/>
      <c r="R14" s="1"/>
      <c r="S14" s="1"/>
      <c r="T14" s="1"/>
      <c r="U14" s="1"/>
      <c r="V14" s="1"/>
      <c r="W14" s="1"/>
      <c r="X14" s="1"/>
      <c r="Y14" s="1"/>
      <c r="Z14" s="1"/>
    </row>
    <row r="15" spans="1:26" ht="15" customHeight="1">
      <c r="A15" s="1"/>
      <c r="B15" s="102" t="s">
        <v>45</v>
      </c>
      <c r="C15" s="103"/>
      <c r="D15" s="104"/>
      <c r="E15" s="107"/>
      <c r="F15" s="104"/>
      <c r="G15" s="107"/>
      <c r="H15" s="104"/>
      <c r="I15" s="104"/>
      <c r="J15" s="104"/>
      <c r="K15" s="104"/>
      <c r="L15" s="105"/>
      <c r="M15" s="106">
        <f t="shared" si="0"/>
        <v>0</v>
      </c>
      <c r="N15" s="1"/>
      <c r="O15" s="1"/>
      <c r="P15" s="1"/>
      <c r="Q15" s="1"/>
      <c r="R15" s="1"/>
      <c r="S15" s="1"/>
      <c r="T15" s="1"/>
      <c r="U15" s="1"/>
      <c r="V15" s="1"/>
      <c r="W15" s="1"/>
      <c r="X15" s="1"/>
      <c r="Y15" s="1"/>
      <c r="Z15" s="1"/>
    </row>
    <row r="16" spans="1:26" ht="15" customHeight="1">
      <c r="A16" s="1"/>
      <c r="B16" s="102" t="s">
        <v>45</v>
      </c>
      <c r="C16" s="103"/>
      <c r="D16" s="104"/>
      <c r="E16" s="107"/>
      <c r="F16" s="104"/>
      <c r="G16" s="107"/>
      <c r="H16" s="104"/>
      <c r="I16" s="104"/>
      <c r="J16" s="104"/>
      <c r="K16" s="104"/>
      <c r="L16" s="105"/>
      <c r="M16" s="106">
        <f t="shared" si="0"/>
        <v>0</v>
      </c>
      <c r="N16" s="1"/>
      <c r="O16" s="1"/>
      <c r="P16" s="1"/>
      <c r="Q16" s="1"/>
      <c r="R16" s="1"/>
      <c r="S16" s="1"/>
      <c r="T16" s="1"/>
      <c r="U16" s="1"/>
      <c r="V16" s="1"/>
      <c r="W16" s="1"/>
      <c r="X16" s="1"/>
      <c r="Y16" s="1"/>
      <c r="Z16" s="1"/>
    </row>
    <row r="17" spans="1:26" ht="15.75" customHeight="1">
      <c r="A17" s="1"/>
      <c r="B17" s="108" t="s">
        <v>45</v>
      </c>
      <c r="C17" s="109"/>
      <c r="D17" s="110"/>
      <c r="E17" s="111"/>
      <c r="F17" s="110"/>
      <c r="G17" s="111"/>
      <c r="H17" s="110"/>
      <c r="I17" s="110"/>
      <c r="J17" s="110"/>
      <c r="K17" s="110"/>
      <c r="L17" s="112"/>
      <c r="M17" s="113">
        <f t="shared" si="0"/>
        <v>0</v>
      </c>
      <c r="N17" s="1"/>
      <c r="O17" s="1"/>
      <c r="P17" s="1"/>
      <c r="Q17" s="1"/>
      <c r="R17" s="1"/>
      <c r="S17" s="1"/>
      <c r="T17" s="1"/>
      <c r="U17" s="1"/>
      <c r="V17" s="1"/>
      <c r="W17" s="1"/>
      <c r="X17" s="1"/>
      <c r="Y17" s="1"/>
      <c r="Z17" s="1"/>
    </row>
    <row r="18" spans="1:26" ht="13.5" customHeight="1">
      <c r="A18" s="1"/>
      <c r="B18" s="114" t="s">
        <v>46</v>
      </c>
      <c r="C18" s="115">
        <f t="shared" ref="C18:M18" si="1">SUM(C12:C17)</f>
        <v>0</v>
      </c>
      <c r="D18" s="116">
        <f t="shared" si="1"/>
        <v>0</v>
      </c>
      <c r="E18" s="116">
        <f t="shared" si="1"/>
        <v>0</v>
      </c>
      <c r="F18" s="116">
        <f t="shared" si="1"/>
        <v>0</v>
      </c>
      <c r="G18" s="116">
        <f t="shared" si="1"/>
        <v>0</v>
      </c>
      <c r="H18" s="116">
        <f t="shared" si="1"/>
        <v>0</v>
      </c>
      <c r="I18" s="116">
        <f t="shared" si="1"/>
        <v>0</v>
      </c>
      <c r="J18" s="116">
        <f t="shared" si="1"/>
        <v>0</v>
      </c>
      <c r="K18" s="116">
        <f t="shared" si="1"/>
        <v>0</v>
      </c>
      <c r="L18" s="116">
        <f t="shared" si="1"/>
        <v>0</v>
      </c>
      <c r="M18" s="117">
        <f t="shared" si="1"/>
        <v>0</v>
      </c>
      <c r="N18" s="1"/>
      <c r="O18" s="1"/>
      <c r="P18" s="1"/>
      <c r="Q18" s="1"/>
      <c r="R18" s="1"/>
      <c r="S18" s="1"/>
      <c r="T18" s="1"/>
      <c r="U18" s="1"/>
      <c r="V18" s="1"/>
      <c r="W18" s="1"/>
      <c r="X18" s="1"/>
      <c r="Y18" s="1"/>
      <c r="Z18" s="1"/>
    </row>
    <row r="19" spans="1:26" ht="13.5" customHeight="1">
      <c r="A19" s="1"/>
      <c r="B19" s="91"/>
      <c r="C19" s="91"/>
      <c r="D19" s="91"/>
      <c r="E19" s="91"/>
      <c r="F19" s="91"/>
      <c r="G19" s="91"/>
      <c r="H19" s="91"/>
      <c r="I19" s="91"/>
      <c r="J19" s="91"/>
      <c r="K19" s="91"/>
      <c r="L19" s="91"/>
      <c r="M19" s="91"/>
      <c r="N19" s="1"/>
      <c r="O19" s="1"/>
      <c r="P19" s="1"/>
      <c r="Q19" s="1"/>
      <c r="R19" s="1"/>
      <c r="S19" s="1"/>
      <c r="T19" s="1"/>
      <c r="U19" s="1"/>
      <c r="V19" s="1"/>
      <c r="W19" s="1"/>
      <c r="X19" s="1"/>
      <c r="Y19" s="1"/>
      <c r="Z19" s="1"/>
    </row>
    <row r="20" spans="1:26" ht="13.5" customHeight="1">
      <c r="A20" s="1"/>
      <c r="B20" s="171" t="s">
        <v>91</v>
      </c>
      <c r="C20" s="155"/>
      <c r="D20" s="155"/>
      <c r="E20" s="155"/>
      <c r="F20" s="155"/>
      <c r="G20" s="155"/>
      <c r="H20" s="155"/>
      <c r="I20" s="155"/>
      <c r="J20" s="155"/>
      <c r="K20" s="155"/>
      <c r="L20" s="155"/>
      <c r="M20" s="156"/>
      <c r="N20" s="1"/>
      <c r="O20" s="1"/>
      <c r="P20" s="1"/>
      <c r="Q20" s="1"/>
      <c r="R20" s="1"/>
      <c r="S20" s="1"/>
      <c r="T20" s="1"/>
      <c r="U20" s="1"/>
      <c r="V20" s="1"/>
      <c r="W20" s="1"/>
      <c r="X20" s="1"/>
      <c r="Y20" s="1"/>
      <c r="Z20" s="1"/>
    </row>
    <row r="21" spans="1:26" ht="13.5" customHeight="1">
      <c r="A21" s="1"/>
      <c r="B21" s="132"/>
      <c r="C21" s="160"/>
      <c r="D21" s="160"/>
      <c r="E21" s="160"/>
      <c r="F21" s="160"/>
      <c r="G21" s="160"/>
      <c r="H21" s="160"/>
      <c r="I21" s="160"/>
      <c r="J21" s="160"/>
      <c r="K21" s="160"/>
      <c r="L21" s="160"/>
      <c r="M21" s="161"/>
      <c r="N21" s="1"/>
      <c r="O21" s="1"/>
      <c r="P21" s="1"/>
      <c r="Q21" s="1"/>
      <c r="R21" s="1"/>
      <c r="S21" s="1"/>
      <c r="T21" s="1"/>
      <c r="U21" s="1"/>
      <c r="V21" s="1"/>
      <c r="W21" s="1"/>
      <c r="X21" s="1"/>
      <c r="Y21" s="1"/>
      <c r="Z21" s="1"/>
    </row>
    <row r="22" spans="1:26" ht="13.5" customHeight="1">
      <c r="A22" s="1"/>
      <c r="B22" s="172"/>
      <c r="C22" s="139"/>
      <c r="D22" s="139"/>
      <c r="E22" s="139"/>
      <c r="F22" s="139"/>
      <c r="G22" s="139"/>
      <c r="H22" s="139"/>
      <c r="I22" s="139"/>
      <c r="J22" s="139"/>
      <c r="K22" s="139"/>
      <c r="L22" s="139"/>
      <c r="M22" s="140"/>
      <c r="N22" s="1"/>
      <c r="O22" s="1"/>
      <c r="P22" s="1"/>
      <c r="Q22" s="1"/>
      <c r="R22" s="1"/>
      <c r="S22" s="1"/>
      <c r="T22" s="1"/>
      <c r="U22" s="1"/>
      <c r="V22" s="1"/>
      <c r="W22" s="1"/>
      <c r="X22" s="1"/>
      <c r="Y22" s="1"/>
      <c r="Z22" s="1"/>
    </row>
    <row r="23" spans="1:26" ht="13.5" customHeight="1">
      <c r="A23" s="1"/>
      <c r="B23" s="172"/>
      <c r="C23" s="139"/>
      <c r="D23" s="139"/>
      <c r="E23" s="139"/>
      <c r="F23" s="139"/>
      <c r="G23" s="139"/>
      <c r="H23" s="139"/>
      <c r="I23" s="139"/>
      <c r="J23" s="139"/>
      <c r="K23" s="139"/>
      <c r="L23" s="139"/>
      <c r="M23" s="140"/>
      <c r="N23" s="1"/>
      <c r="O23" s="1"/>
      <c r="P23" s="1"/>
      <c r="Q23" s="1"/>
      <c r="R23" s="1"/>
      <c r="S23" s="1"/>
      <c r="T23" s="1"/>
      <c r="U23" s="1"/>
      <c r="V23" s="1"/>
      <c r="W23" s="1"/>
      <c r="X23" s="1"/>
      <c r="Y23" s="1"/>
      <c r="Z23" s="1"/>
    </row>
    <row r="24" spans="1:26" ht="13.5" customHeight="1">
      <c r="A24" s="1"/>
      <c r="B24" s="172"/>
      <c r="C24" s="139"/>
      <c r="D24" s="139"/>
      <c r="E24" s="139"/>
      <c r="F24" s="139"/>
      <c r="G24" s="139"/>
      <c r="H24" s="139"/>
      <c r="I24" s="139"/>
      <c r="J24" s="139"/>
      <c r="K24" s="139"/>
      <c r="L24" s="139"/>
      <c r="M24" s="140"/>
      <c r="N24" s="1"/>
      <c r="O24" s="1"/>
      <c r="P24" s="1"/>
      <c r="Q24" s="1"/>
      <c r="R24" s="1"/>
      <c r="S24" s="1"/>
      <c r="T24" s="1"/>
      <c r="U24" s="1"/>
      <c r="V24" s="1"/>
      <c r="W24" s="1"/>
      <c r="X24" s="1"/>
      <c r="Y24" s="1"/>
      <c r="Z24" s="1"/>
    </row>
    <row r="25" spans="1:26" ht="13.5" customHeight="1">
      <c r="A25" s="1"/>
      <c r="B25" s="172"/>
      <c r="C25" s="139"/>
      <c r="D25" s="139"/>
      <c r="E25" s="139"/>
      <c r="F25" s="139"/>
      <c r="G25" s="139"/>
      <c r="H25" s="139"/>
      <c r="I25" s="139"/>
      <c r="J25" s="139"/>
      <c r="K25" s="139"/>
      <c r="L25" s="139"/>
      <c r="M25" s="140"/>
      <c r="N25" s="1"/>
      <c r="O25" s="1"/>
      <c r="P25" s="1"/>
      <c r="Q25" s="1"/>
      <c r="R25" s="1"/>
      <c r="S25" s="1"/>
      <c r="T25" s="1"/>
      <c r="U25" s="1"/>
      <c r="V25" s="1"/>
      <c r="W25" s="1"/>
      <c r="X25" s="1"/>
      <c r="Y25" s="1"/>
      <c r="Z25" s="1"/>
    </row>
    <row r="26" spans="1:26" ht="13.5" customHeight="1">
      <c r="A26" s="1"/>
      <c r="B26" s="172"/>
      <c r="C26" s="139"/>
      <c r="D26" s="139"/>
      <c r="E26" s="139"/>
      <c r="F26" s="139"/>
      <c r="G26" s="139"/>
      <c r="H26" s="139"/>
      <c r="I26" s="139"/>
      <c r="J26" s="139"/>
      <c r="K26" s="139"/>
      <c r="L26" s="139"/>
      <c r="M26" s="140"/>
      <c r="N26" s="1"/>
      <c r="O26" s="1"/>
      <c r="P26" s="1"/>
      <c r="Q26" s="1"/>
      <c r="R26" s="1"/>
      <c r="S26" s="1"/>
      <c r="T26" s="1"/>
      <c r="U26" s="1"/>
      <c r="V26" s="1"/>
      <c r="W26" s="1"/>
      <c r="X26" s="1"/>
      <c r="Y26" s="1"/>
      <c r="Z26" s="1"/>
    </row>
    <row r="27" spans="1:26" ht="13.5" customHeight="1">
      <c r="A27" s="1"/>
      <c r="B27" s="172"/>
      <c r="C27" s="139"/>
      <c r="D27" s="139"/>
      <c r="E27" s="139"/>
      <c r="F27" s="139"/>
      <c r="G27" s="139"/>
      <c r="H27" s="139"/>
      <c r="I27" s="139"/>
      <c r="J27" s="139"/>
      <c r="K27" s="139"/>
      <c r="L27" s="139"/>
      <c r="M27" s="140"/>
      <c r="N27" s="1"/>
      <c r="O27" s="1"/>
      <c r="P27" s="1"/>
      <c r="Q27" s="1"/>
      <c r="R27" s="1"/>
      <c r="S27" s="1"/>
      <c r="T27" s="1"/>
      <c r="U27" s="1"/>
      <c r="V27" s="1"/>
      <c r="W27" s="1"/>
      <c r="X27" s="1"/>
      <c r="Y27" s="1"/>
      <c r="Z27" s="1"/>
    </row>
    <row r="28" spans="1:26" ht="13.5" customHeight="1">
      <c r="A28" s="1"/>
      <c r="B28" s="172"/>
      <c r="C28" s="139"/>
      <c r="D28" s="139"/>
      <c r="E28" s="139"/>
      <c r="F28" s="139"/>
      <c r="G28" s="139"/>
      <c r="H28" s="139"/>
      <c r="I28" s="139"/>
      <c r="J28" s="139"/>
      <c r="K28" s="139"/>
      <c r="L28" s="139"/>
      <c r="M28" s="140"/>
      <c r="N28" s="1"/>
      <c r="O28" s="1"/>
      <c r="P28" s="1"/>
      <c r="Q28" s="1"/>
      <c r="R28" s="1"/>
      <c r="S28" s="1"/>
      <c r="T28" s="1"/>
      <c r="U28" s="1"/>
      <c r="V28" s="1"/>
      <c r="W28" s="1"/>
      <c r="X28" s="1"/>
      <c r="Y28" s="1"/>
      <c r="Z28" s="1"/>
    </row>
    <row r="29" spans="1:26" ht="13.5" customHeight="1">
      <c r="A29" s="1"/>
      <c r="B29" s="173" t="s">
        <v>68</v>
      </c>
      <c r="C29" s="136"/>
      <c r="D29" s="136"/>
      <c r="E29" s="136"/>
      <c r="F29" s="136"/>
      <c r="G29" s="136"/>
      <c r="H29" s="136"/>
      <c r="I29" s="136"/>
      <c r="J29" s="136"/>
      <c r="K29" s="136"/>
      <c r="L29" s="136"/>
      <c r="M29" s="137"/>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ht="15.75" customHeight="1">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ht="15.75" customHeight="1">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ht="15.75" customHeight="1">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ht="15.75" customHeight="1">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ht="15.75" customHeight="1">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ht="15.75" customHeight="1">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ht="15.75" customHeight="1">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ht="15.75" customHeight="1">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ht="15.75" customHeight="1">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ht="15.75" customHeight="1">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7:M7"/>
    <mergeCell ref="B20:M20"/>
    <mergeCell ref="B28:M28"/>
    <mergeCell ref="B29:M29"/>
    <mergeCell ref="B21:M21"/>
    <mergeCell ref="B22:M22"/>
    <mergeCell ref="B23:M23"/>
    <mergeCell ref="B24:M24"/>
    <mergeCell ref="B25:M25"/>
    <mergeCell ref="B26:M26"/>
    <mergeCell ref="B27:M27"/>
    <mergeCell ref="B1:M1"/>
    <mergeCell ref="B2:M2"/>
    <mergeCell ref="C3:M3"/>
    <mergeCell ref="B5:M5"/>
    <mergeCell ref="B6:M6"/>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1DCF83-991C-40D8-9B82-4EA914D812FB}"/>
</file>

<file path=customXml/itemProps2.xml><?xml version="1.0" encoding="utf-8"?>
<ds:datastoreItem xmlns:ds="http://schemas.openxmlformats.org/officeDocument/2006/customXml" ds:itemID="{03F66D21-8AF2-4365-8EB3-56C63C8A20A8}"/>
</file>

<file path=customXml/itemProps3.xml><?xml version="1.0" encoding="utf-8"?>
<ds:datastoreItem xmlns:ds="http://schemas.openxmlformats.org/officeDocument/2006/customXml" ds:itemID="{081F4EC7-16A0-4CBC-A73B-E95B014445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Kendall, Lindsey</cp:lastModifiedBy>
  <cp:revision/>
  <dcterms:created xsi:type="dcterms:W3CDTF">2021-08-04T14:40:48Z</dcterms:created>
  <dcterms:modified xsi:type="dcterms:W3CDTF">2022-01-12T17:11:47Z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